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712F831-60ED-4ACA-93D7-0B6090C5BEB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U723" i="1"/>
  <c r="V723" i="1" s="1"/>
  <c r="V828" i="1"/>
  <c r="V844" i="1"/>
  <c r="V888" i="1"/>
  <c r="V892" i="1"/>
  <c r="V900" i="1"/>
  <c r="U901" i="1"/>
  <c r="V901" i="1" s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224" i="1" l="1"/>
  <c r="N224" i="1" s="1"/>
  <c r="K256" i="1"/>
  <c r="N256" i="1" s="1"/>
  <c r="U974" i="1"/>
  <c r="V974" i="1" s="1"/>
  <c r="U654" i="1"/>
  <c r="V654" i="1" s="1"/>
  <c r="U986" i="1"/>
  <c r="V986" i="1" s="1"/>
  <c r="U917" i="1"/>
  <c r="V917" i="1" s="1"/>
  <c r="U750" i="1"/>
  <c r="V750" i="1" s="1"/>
  <c r="U702" i="1"/>
  <c r="V702" i="1" s="1"/>
  <c r="K392" i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U998" i="1"/>
  <c r="V998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<sst xmlns="http://schemas.openxmlformats.org/spreadsheetml/2006/main" count="433" uniqueCount="165">
  <si>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</si>
  <si>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</si>
  <si>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</si>
  <si>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</si>
  <si>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</si>
  <si>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</si>
  <si>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</si>
  <si>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</si>
  <si>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</si>
  <si>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</si>
  <si>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</si>
  <si>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</si>
  <si>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</si>
  <si>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</si>
  <si>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</si>
  <si>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</si>
  <si>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</si>
  <si>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</si>
  <si>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</si>
  <si>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</si>
  <si>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</si>
  <si>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</si>
  <si>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</si>
  <si>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</si>
  <si>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</si>
  <si>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</si>
  <si>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</si>
  <si>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</si>
  <si>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</si>
  <si>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</si>
  <si>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№1 საჯარო სკოლა</t>
  </si>
  <si>
    <t>სკოლაში წაყვანა</t>
  </si>
  <si>
    <t>ორაგვე–მაჩხვარეთი– №1 საჯარო სკოლა</t>
  </si>
  <si>
    <t>სკოლიდან წამოყვანა</t>
  </si>
  <si>
    <t>ჯუნეწერი–გვიმბალაური–№1 საჯარო სკოლა</t>
  </si>
  <si>
    <t>ჯაბელი- N 1 საჯარო სკოლა</t>
  </si>
  <si>
    <t>№2 საჯარო სკოლა</t>
  </si>
  <si>
    <t>შუხუთიდან – №2 საჯარო სკოლა</t>
  </si>
  <si>
    <t>ლანჩხუთის რკინიგზის გადასასვლელიდან – №2 საჯარო სკოლა</t>
  </si>
  <si>
    <t>ლაშისღელე – №2 საჯარო სკოლა</t>
  </si>
  <si>
    <t xml:space="preserve">№3 საჯარო სკოლა </t>
  </si>
  <si>
    <t xml:space="preserve">ჯონჯუათი–მაჩხვარეთი –№3 საჯარო სკოლა </t>
  </si>
  <si>
    <t xml:space="preserve">ჯუნეწერი– გვიმბალაური – №3 საჯარო სკოლა </t>
  </si>
  <si>
    <t xml:space="preserve">აგარაკი– №3 საჯარო სკოლა </t>
  </si>
  <si>
    <t xml:space="preserve"> სსსმ მოსწავლე</t>
  </si>
  <si>
    <t>აკეთის საჯარო სკოლა</t>
  </si>
  <si>
    <t>ზემო აკეთი-აკეთის საჯარო სკოლა</t>
  </si>
  <si>
    <t>ქანთარიების უბანი-აკეთის საჯარო სკოლა</t>
  </si>
  <si>
    <t>გაგური-აკეთის საჯარო სკოლა</t>
  </si>
  <si>
    <t>ჭანჭათი-ოროკი-აკეთის საჯარო სკოლა</t>
  </si>
  <si>
    <t>ქვემო აკეთი-აკეთის საჯარო სკოლა</t>
  </si>
  <si>
    <t>აცანის საჯარო სკოლა</t>
  </si>
  <si>
    <t>თედორაძეების უბანი-ბერიძის შესახვევი- აცანის საჯარო სკოლა</t>
  </si>
  <si>
    <t>ტელმანიდან-აცანის საჯარო სკოლა</t>
  </si>
  <si>
    <t>წყაროსუბანი-აცანის საჯარო სკოლა</t>
  </si>
  <si>
    <t>კვიჭიძეების უბანი - წილოსნების უბანი-აცანის საჯარო სკოლა</t>
  </si>
  <si>
    <t>ჭალის უბანი-აცანის საჯარო სკოლა</t>
  </si>
  <si>
    <t>ჯიჯიეშვილების უბანი - აცანის საჯარო სკოლა</t>
  </si>
  <si>
    <t xml:space="preserve"> </t>
  </si>
  <si>
    <t>ახალსოფლის საჯარო სკოლა</t>
  </si>
  <si>
    <t>სუფსის საზღვრიდან  ტუღუშების უბანი, კილაძეების უბანი, მიქელაძეების უბანი, შაინიძეების უბანი, გოგუების უბანი რკინიგზის გადასასვლელი,  ახალსოფლის საჯარო სკოლა</t>
  </si>
  <si>
    <t>ხაჯალიის საზღვრიდან -თევზაძეების სახლი-ევგენიძეების უბანი-წისქვილის უბანი-ახალსოფლის საჯარო სკოლა</t>
  </si>
  <si>
    <t>ლესის საჯარო სკოლა</t>
  </si>
  <si>
    <t>ფოცხვერეთი-ლესის საჯარო სკოლა</t>
  </si>
  <si>
    <t>ზემო ჭინათი-ლეის წყალი -ლესის საჯარო სკოლა</t>
  </si>
  <si>
    <t>ტურაული-ლესის საჯარო სკოლა</t>
  </si>
  <si>
    <t>დარჩიები-ბასეინი --ლესის საჯარო სკოლა</t>
  </si>
  <si>
    <t>მამათის საჯარო სკოლა</t>
  </si>
  <si>
    <t>ქვედა მამათი-VI უბანი-მამათის საჯარო სკოლა</t>
  </si>
  <si>
    <t>4 ბრიგად-კონჭკათის უბნიდან-მამათის საჯარო სკოლა</t>
  </si>
  <si>
    <t>მე-2 ბრიგადიდან-მამათის საჯარო სკოლა</t>
  </si>
  <si>
    <t>შათირის უბნიდან- მამათის საჯარო სკოლა</t>
  </si>
  <si>
    <t>მე-8 ბრიგადიდან მამათის საჯარო სკოლა</t>
  </si>
  <si>
    <t>კაპრუანი-მამათის საჯარო სკოლა</t>
  </si>
  <si>
    <t>მე-9 ბრიგადა-მამათის საჯარო სკოლა</t>
  </si>
  <si>
    <t>ნიგვზიანის საჯარო სკოლა</t>
  </si>
  <si>
    <t>ხაჯალია - ნიგვზიანის საჯარო სკოლა</t>
  </si>
  <si>
    <t>ჯურუყვეთი- ჯურუყვეთის საბავშვო ბაღი - ნიგზვიანის სკოლა</t>
  </si>
  <si>
    <t>ტაბიძეებიის უბანი- ჩხარტიშვილების უბანი- სალუქვაძეების უბანი- ნიგვზიანის საჯარო სკოლა</t>
  </si>
  <si>
    <t>ჩანჩეთი- არჩეულის დაწყებითი სკოლა- მუზეუმი- ნიგვზიანის საჯარო სკოლა</t>
  </si>
  <si>
    <t>ჩიქვეთი - ნიგვზიანის საჯარო</t>
  </si>
  <si>
    <t>გოგიჩაიშვილების უბანიეკლესიის უბანი - ჩხარტიშვილების უბანი- შაინიძეების უბანი ნიგვზიანის საჯარო სკოლა</t>
  </si>
  <si>
    <t>ნიგოითის საჯარო სკოლა</t>
  </si>
  <si>
    <t xml:space="preserve">ტობათი(უბან-ჯაპანა-ნიგოითის საჯარო სკოლა </t>
  </si>
  <si>
    <t>შუხუთის საზღვრიდან -ნიგოითის საჯარო სკოლა</t>
  </si>
  <si>
    <t>ნინოშვილის საჯარო სკოლა</t>
  </si>
  <si>
    <t xml:space="preserve">სალუქვაძეების უბანი-ქვედა ყელა-ჯორისმერე-ღლონტების უბანი-ნინოშვილის საჯარო სკოლა  </t>
  </si>
  <si>
    <t xml:space="preserve">ზედა ყელა-სვანიძეების უბანი-ანჯიეთი-ბულხაური-ნინოშვილის საჯარო სკოლა  </t>
  </si>
  <si>
    <t>ტაკიძეების უბანი არჩეული-საბუე-მელოურა-ნინოშვილის საჯარო სკოლა</t>
  </si>
  <si>
    <t>გულიანის უბანი- ნინოშვილის საჯარო სკოლა</t>
  </si>
  <si>
    <t>ბლაგოურა-ნინოშვილის საჯარო სკოლა</t>
  </si>
  <si>
    <t>ქვემო აკეთის საჯარო სკოლა</t>
  </si>
  <si>
    <t>ოროკის უბნიდან  -ლაშა ჩხაიძის ჭიშკარი-ოლეგი გოგელის ჭიშკარი -ქვემო აკეთის სკოლა.</t>
  </si>
  <si>
    <t>ზემო აკეთის საზღვრიდან – შაქრო ჩხაიძის ჭიშკარი გიორგი გოგელიას ჭიშკარი და ქვემო აკეთის საჯარო სკოლა</t>
  </si>
  <si>
    <t>ქვიანის საჯარო სკოლა</t>
  </si>
  <si>
    <t xml:space="preserve">ტობათი (უბანი), რკინიგზის გადასასვლელიდან - ჯაპანა- ქვიანის საჯარო სკოლა </t>
  </si>
  <si>
    <t>ჭყონაგორის ბოლოდან - ფირცხალაიშვილების უბანი-  ქვიანის საჯარო სკოლა</t>
  </si>
  <si>
    <t>ღრმაღელის საჯარო სკოლა</t>
  </si>
  <si>
    <t>ორმეთი-ღრმაღელის საჯარო სკოლა</t>
  </si>
  <si>
    <t>ზედა ომფარეთი-ღრმაღელის საჯარო სკოლა</t>
  </si>
  <si>
    <t>ქვედა ომფარეთი მუკუტაძის სახლიდან-ღრმაღელის საჯარო სკოლა</t>
  </si>
  <si>
    <t>ზედა ომფარეთი-ომფარეთის დაწყებითი სკოლა</t>
  </si>
  <si>
    <t>ქვიშიანი, საქნავთი (გრუზნევთი) - ღრმარელის საჯარო სკოლა</t>
  </si>
  <si>
    <t>ქვედა ომფარეთი -ომფარეთის დაწყებითი საჯარო სკოლა</t>
  </si>
  <si>
    <t xml:space="preserve">წყალწმინდის ყოფილი პოლიციის შენობა - ღრმაღელის საჯარო </t>
  </si>
  <si>
    <t>შრომისუბნის საჯარო სკოლა</t>
  </si>
  <si>
    <t>ქვაბისული-მოედნის დაწყებითი სკოლა-შრომისუბნის საჯარო სკოლა</t>
  </si>
  <si>
    <t>ჯიხანჯირი- ჯალაბაურის უბანი შრომისუბნის საჯარო სკოლა</t>
  </si>
  <si>
    <t>ჯალაბაური-ჯიხანჯირის საჯარო სკოლა</t>
  </si>
  <si>
    <t>შუხუთის საჯარო სკოლა</t>
  </si>
  <si>
    <t>ნიგოითი–ზემო შუხუთი–შუხუთის საჯარო სკოლა</t>
  </si>
  <si>
    <t>ჩოჩხათის საჯარო სკოლა</t>
  </si>
  <si>
    <t>ნაკაიძეების უბანი-წიაღობანი-ჩოჩხათის საჯარო სკოლა</t>
  </si>
  <si>
    <t>გულიანი-ჩოჩხათის საჯარო სკოლა</t>
  </si>
  <si>
    <t xml:space="preserve"> მოისწრაფეშვილები-კუჭაშვილების უბანი-გულიანი(კორპუსი)</t>
  </si>
  <si>
    <t>მითაიშვილების უბანი-გულიანი(კორპუსი)</t>
  </si>
  <si>
    <t>ზედა კოკათი-კოკათი -უდაბნო-ხორეთი-ჩოჩხათის საჯარო სკოლა</t>
  </si>
  <si>
    <t>კუპრაძეების უბანი-გულიანი(კორპუსი)</t>
  </si>
  <si>
    <t>ცეცხლაძეების უბანი- ჯიხანჯირი-გუმბარიძეების უბანი-ჩოჩხათის საჯარო სკოლა</t>
  </si>
  <si>
    <t>ღვედის უბანი-გულიანი(კორპუსი)</t>
  </si>
  <si>
    <t>ორაგველიძეების უბანი- ქვედა ჯიხანჯირი-ჩოჩხათის საჯარო  სკოლა</t>
  </si>
  <si>
    <t>ქვაბისული-მოედანი- შრომისუბანი-ჩოჩხათის საჯარო სკოლა</t>
  </si>
  <si>
    <t>ჩიბათის საჯარო სკოლა</t>
  </si>
  <si>
    <t>ზ/ჩიბათი – ჩიბათის საჯარო სკოლა</t>
  </si>
  <si>
    <t>ჭალა – ჩიბათის საჯარო სკოლა</t>
  </si>
  <si>
    <t>ალვის- უბანი ჩიბათის საჯარო სკოლა</t>
  </si>
  <si>
    <t>მერე – ჩიბათის საჯარო სკოლა</t>
  </si>
  <si>
    <t>წყალწმინდის საჯარო სკოლა</t>
  </si>
  <si>
    <t>ომფარეთი-თოიძეები -ქარჩავები-წყალწმინდის საჯარო სკოლა</t>
  </si>
  <si>
    <t>გრიგოლეთი-გაბისონიები-სუფსის გადასახვევი-კემპინგები-წყალწმინდის საჯარო სკოლა</t>
  </si>
  <si>
    <t>თითმერიები-კილაძეები-გოგიტიძეები-წყალწმინდის საჯარო სკოლა</t>
  </si>
  <si>
    <t>ჩუბინიძეები-თევზაძეები-მაისურაძეები-წყალწმინდის საჯარო სკოლა</t>
  </si>
  <si>
    <t>ჯურუყვეთის №1 საჯარო სკოლა</t>
  </si>
  <si>
    <t>კვაჭაძეების უბანი-ჯურუყვეთის №1 საჯარო სკოლა</t>
  </si>
  <si>
    <t>ბაღლეფის უბანი-ჯურუყვეთის №1 საჯარო სკოლა</t>
  </si>
  <si>
    <t>ქაიჯვარას უბანი-ჯურუყვეთის №1 საჯარო სკოლა</t>
  </si>
  <si>
    <t>ვაჯა ფუტკარაძის- ჯურუყვეთის N1 საჯარო სკოლა</t>
  </si>
  <si>
    <t>ნინოშვილის უბანი-ჯურუყვეთის №1 საჯარო სკოლა</t>
  </si>
  <si>
    <t>ჯურუყვეთი-ჯურუყვეთის №1 საჯარო სკოლა</t>
  </si>
  <si>
    <t>გოგუების უბანი-ჯურუყვეთის №1 საჯარო სკოლა</t>
  </si>
  <si>
    <t>ჯურუყვეთის №2 საჯარო სკოლა</t>
  </si>
  <si>
    <t>გოგუების უბანი-ეწერი - ჯურუყვეთის №2 საჯარო სკოლა</t>
  </si>
  <si>
    <t>რკინიგზისპირი-ჯურუყვეთის N2 საჯარო სკოლა</t>
  </si>
  <si>
    <t>ბაღლეფი - ჯურუყვეთის N2 საჯარო სკოლა</t>
  </si>
  <si>
    <t>ნიგვზიანი - ჯურუყვეთის N2 საჯარო სკოლა</t>
  </si>
  <si>
    <t>სუფსის საჯარო სკოლა</t>
  </si>
  <si>
    <t>ახალსოფელი - ავტობუსების გაჩერება,ყოფილი წისქვილის ტერიტორია, მ.ქურასბედიანის სახლი, - სუფსის საჯარო სკოლა .</t>
  </si>
  <si>
    <t xml:space="preserve">ჩქუნი -ახალსოფლის რკინიგზის გადასასვლელი,ზ.კვაჭაძის სახლი, ავტობუსების გაჩერება(ჩქუნი), "დრაბილკის" შესახვევი, რ.ბეჟანიძის სახლი, ა.მდინარაძის სახლი, ჭადარი ,N2 კორპუსი(ტაბანათი)-სუფსის საჯარო სკოლა. </t>
  </si>
  <si>
    <t xml:space="preserve">გრიგოლეთი -ჯ.ჯღამაძის სახლი, რ.ჩერნიშოვის სახლი, თ.კალანდაძის სახლი, ე. გოგუაძის სახლი,ლ.ნიკოლაიშვილის სახლი-სუფსის საჯარო სკოლა. </t>
  </si>
  <si>
    <t>ხიდმაღალა -თ.კუპრაძის სახლი,მაღაზია, ზ.შარიქაძის სახლი,ავტობუსების გაჩერება-სუფსის საჯარო სკოლა.</t>
  </si>
  <si>
    <t>ქვიშიანიდან-ც.ტიკარაძის სახლი-ბ.მურვანიძის სახლი.-დ.ჩხარტიშვილის სახლი-მ.შანავას სახლი-დ.ბერაძის სახლი, ლ.ბარამიძის სახლი-სუფსის საჯარო სკოლა</t>
  </si>
  <si>
    <t>ტაბანათიდან - ს.გუნდაძის სახლი, მ.ჭანტურიას სახლი, ლ.ბურძგლას სახლი, ჯ.გორგაძის სახლი, ზ.ღლონტის სახლი, ლ.მოისწრაფეშვილის სახლი-სუფსის საჯარო სკოლა.</t>
  </si>
  <si>
    <t xml:space="preserve">აწლიანიდან ჯ.ბერიძის სახლი, გ.კუპრაძის სახლი,ბ.ბერიძის სახლი,ზ.კიშინსკის სახლი, რ.მურვანიძის სახლი-სუფსის საჯარო სკოლა. </t>
  </si>
  <si>
    <t xml:space="preserve">ორჯუმალიდან - ბ.ბუიძის სახლი, ზ.ლომაძის სახლი, ზ. დონაძის სახლი -სუფსის საჯარო სკოლა. </t>
  </si>
  <si>
    <t>ჭანჭათის საჯარო სკოლა</t>
  </si>
  <si>
    <t>ოროკი–ჭანჭათის საჯარო სკოლა</t>
  </si>
  <si>
    <t>ღვინალა–ჭანჭათის საჯარო სკოლა</t>
  </si>
  <si>
    <t>ზეგანი–ჭანჭათის საჯარო სკოლა</t>
  </si>
  <si>
    <t>ზომლეთი-ჭანჭათის საჯარო სკოლა</t>
  </si>
  <si>
    <t>ხაჯალიის საჯარო სკოლა</t>
  </si>
  <si>
    <t>წიაღობანი-ხაჯალიის საჯარო სკოლა</t>
  </si>
  <si>
    <t>ჯიხანჯირი-ხაჯალიის საჯარო სკოლა</t>
  </si>
  <si>
    <t>ახალსოფელი-ხაჯალიის საჯარო სკოლა</t>
  </si>
  <si>
    <t>ზედა ხაჯალია-ხაჯალიის საჯარო სკოლა</t>
  </si>
  <si>
    <t>ნიგვზიანი-ხაჯალიის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</si>
</sst>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1"/>
      <color theme="1"/>
      <name val="Calibri"/>
      <family val="2"/>
      <charset val="204"/>
      <scheme val="minor"/>
    </font>
    <font>
      <sz val="11"/>
      <color rgb="FF000000"/>
      <name val="Verdana"/>
      <family val="2"/>
    </font>
    <font>
      <sz val="9"/>
      <color rgb="FF000000"/>
      <name val="DejaVu Sans"/>
      <family val="2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  <protection locked="0"/>
    </xf>
    <xf numFmtId="2" fontId="9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2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/>
    </xf>
    <xf numFmtId="0" fontId="12" fillId="0" borderId="1" xfId="0" applyFont="1" applyBorder="1"/>
    <xf numFmtId="0" fontId="9" fillId="0" borderId="1" xfId="0" applyFont="1" applyBorder="1" applyAlignment="1" applyProtection="1">
      <alignment horizontal="center" vertical="center" wrapText="1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0" fontId="6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20" fontId="6" fillId="0" borderId="1" xfId="0" applyNumberFormat="1" applyFont="1" applyBorder="1" applyAlignment="1">
      <alignment horizontal="center" vertical="center" wrapText="1"/>
    </xf>
    <xf numFmtId="20" fontId="5" fillId="0" borderId="1" xfId="2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 xr:uid="{1D60EF60-BACD-4885-90B6-585F8CBAA051}"/>
    <cellStyle name="Normal 5" xfId="2" xr:uid="{A37F7037-ADBA-407A-A99A-EDC56DCA9456}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64" t="s">
        <v>30</v>
      </c>
      <c r="C2" s="38" t="s">
        <v>31</v>
      </c>
      <c r="D2" s="39">
        <v>0.375</v>
      </c>
      <c r="E2" s="65" t="s">
        <v>32</v>
      </c>
      <c r="F2" s="40">
        <v>17</v>
      </c>
      <c r="G2" s="41">
        <v>8</v>
      </c>
      <c r="H2" s="42">
        <v>100</v>
      </c>
      <c r="I2" s="38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8</v>
      </c>
      <c r="V2" s="19">
        <f>U2*H2</f>
        <v>800</v>
      </c>
      <c r="W2" s="19">
        <f>IF(X2&gt;=X3, X2, X3)</f>
        <v>1539</v>
      </c>
      <c r="X2" s="19">
        <f>SUMIFS(F:F,C:C, C2)</f>
        <v>1532</v>
      </c>
    </row>
    <row r="3" spans="1:24" ht="16.5" customHeight="1">
      <c r="A3" s="2">
        <v>2</v>
      </c>
      <c r="B3" s="64"/>
      <c r="C3" s="38" t="s">
        <v>33</v>
      </c>
      <c r="D3" s="39">
        <v>0.63541666666666663</v>
      </c>
      <c r="E3" s="66"/>
      <c r="F3" s="40">
        <v>17</v>
      </c>
      <c r="G3" s="41">
        <v>8</v>
      </c>
      <c r="H3" s="42">
        <v>100</v>
      </c>
      <c r="I3" s="38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8</v>
      </c>
      <c r="V3" s="19">
        <f t="shared" ref="V3:V66" si="5">U3*H3</f>
        <v>800</v>
      </c>
      <c r="X3" s="19">
        <f>SUMIFS(F:F,C:C, C3)</f>
        <v>1539</v>
      </c>
    </row>
    <row r="4" spans="1:24" ht="16.5" customHeight="1">
      <c r="A4" s="2">
        <v>3</v>
      </c>
      <c r="B4" s="64"/>
      <c r="C4" s="38" t="s">
        <v>31</v>
      </c>
      <c r="D4" s="39">
        <v>0.375</v>
      </c>
      <c r="E4" s="64" t="s">
        <v>34</v>
      </c>
      <c r="F4" s="40">
        <v>19</v>
      </c>
      <c r="G4" s="41">
        <v>6</v>
      </c>
      <c r="H4" s="42">
        <v>100</v>
      </c>
      <c r="I4" s="43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6</v>
      </c>
      <c r="V4" s="19">
        <f t="shared" si="5"/>
        <v>600</v>
      </c>
    </row>
    <row r="5" spans="1:24" ht="16.5" customHeight="1">
      <c r="A5" s="2">
        <v>4</v>
      </c>
      <c r="B5" s="64"/>
      <c r="C5" s="38" t="s">
        <v>33</v>
      </c>
      <c r="D5" s="39">
        <v>0.55902777777777779</v>
      </c>
      <c r="E5" s="64"/>
      <c r="F5" s="40">
        <v>10</v>
      </c>
      <c r="G5" s="41">
        <v>6</v>
      </c>
      <c r="H5" s="42">
        <v>100</v>
      </c>
      <c r="I5" s="43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6</v>
      </c>
      <c r="V5" s="19">
        <f t="shared" si="5"/>
        <v>600</v>
      </c>
    </row>
    <row r="6" spans="1:24" ht="16.5" customHeight="1">
      <c r="A6" s="2">
        <v>5</v>
      </c>
      <c r="B6" s="64"/>
      <c r="C6" s="38" t="s">
        <v>33</v>
      </c>
      <c r="D6" s="39">
        <v>0.63541666666666663</v>
      </c>
      <c r="E6" s="64"/>
      <c r="F6" s="40">
        <v>9</v>
      </c>
      <c r="G6" s="41">
        <v>6</v>
      </c>
      <c r="H6" s="42">
        <v>100</v>
      </c>
      <c r="I6" s="43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6</v>
      </c>
      <c r="V6" s="19">
        <f t="shared" si="5"/>
        <v>600</v>
      </c>
    </row>
    <row r="7" spans="1:24" ht="16.5" customHeight="1">
      <c r="A7" s="2">
        <v>6</v>
      </c>
      <c r="B7" s="64"/>
      <c r="C7" s="38" t="s">
        <v>31</v>
      </c>
      <c r="D7" s="39">
        <v>0.375</v>
      </c>
      <c r="E7" s="65" t="s">
        <v>35</v>
      </c>
      <c r="F7" s="40">
        <v>11</v>
      </c>
      <c r="G7" s="41">
        <v>6</v>
      </c>
      <c r="H7" s="42">
        <v>100</v>
      </c>
      <c r="I7" s="43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1539</v>
      </c>
      <c r="U7" s="19">
        <f t="shared" si="4"/>
        <v>6</v>
      </c>
      <c r="V7" s="19">
        <f t="shared" si="5"/>
        <v>600</v>
      </c>
    </row>
    <row r="8" spans="1:24" ht="16.5" customHeight="1">
      <c r="A8" s="2">
        <v>7</v>
      </c>
      <c r="B8" s="64"/>
      <c r="C8" s="38" t="s">
        <v>33</v>
      </c>
      <c r="D8" s="39">
        <v>0.63541666666666663</v>
      </c>
      <c r="E8" s="66"/>
      <c r="F8" s="40">
        <v>11</v>
      </c>
      <c r="G8" s="41">
        <v>6</v>
      </c>
      <c r="H8" s="42">
        <v>100</v>
      </c>
      <c r="I8" s="38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6</v>
      </c>
      <c r="V8" s="19">
        <f t="shared" si="5"/>
        <v>600</v>
      </c>
    </row>
    <row r="9" spans="1:24" ht="16.5" customHeight="1">
      <c r="A9" s="2">
        <v>8</v>
      </c>
      <c r="B9" s="64" t="s">
        <v>36</v>
      </c>
      <c r="C9" s="38" t="s">
        <v>31</v>
      </c>
      <c r="D9" s="39">
        <v>0.375</v>
      </c>
      <c r="E9" s="65" t="s">
        <v>37</v>
      </c>
      <c r="F9" s="44">
        <v>5</v>
      </c>
      <c r="G9" s="45">
        <v>4.5</v>
      </c>
      <c r="H9" s="42">
        <v>100</v>
      </c>
      <c r="I9" s="46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1266.8999999999999</v>
      </c>
      <c r="U9" s="19">
        <f t="shared" si="4"/>
        <v>4.5</v>
      </c>
      <c r="V9" s="19">
        <f t="shared" si="5"/>
        <v>450</v>
      </c>
    </row>
    <row r="10" spans="1:24" ht="16.5" customHeight="1">
      <c r="A10" s="2">
        <v>9</v>
      </c>
      <c r="B10" s="64"/>
      <c r="C10" s="38" t="s">
        <v>33</v>
      </c>
      <c r="D10" s="39">
        <v>0.62152777777777779</v>
      </c>
      <c r="E10" s="66"/>
      <c r="F10" s="44">
        <v>5</v>
      </c>
      <c r="G10" s="45">
        <v>4.5</v>
      </c>
      <c r="H10" s="42">
        <v>100</v>
      </c>
      <c r="I10" s="46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4.5</v>
      </c>
      <c r="V10" s="19">
        <f t="shared" si="5"/>
        <v>450</v>
      </c>
    </row>
    <row r="11" spans="1:24" ht="16.5" customHeight="1" thickBot="1">
      <c r="A11" s="2">
        <v>10</v>
      </c>
      <c r="B11" s="64"/>
      <c r="C11" s="38" t="s">
        <v>31</v>
      </c>
      <c r="D11" s="39">
        <v>0.375</v>
      </c>
      <c r="E11" s="65" t="s">
        <v>38</v>
      </c>
      <c r="F11" s="44">
        <v>9</v>
      </c>
      <c r="G11" s="45">
        <v>4.5</v>
      </c>
      <c r="H11" s="42">
        <v>100</v>
      </c>
      <c r="I11" s="46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126690</v>
      </c>
      <c r="U11" s="19">
        <f t="shared" si="4"/>
        <v>4.5</v>
      </c>
      <c r="V11" s="19">
        <f t="shared" si="5"/>
        <v>450</v>
      </c>
    </row>
    <row r="12" spans="1:24" ht="16.5" customHeight="1">
      <c r="A12" s="2">
        <v>11</v>
      </c>
      <c r="B12" s="64"/>
      <c r="C12" s="38" t="s">
        <v>33</v>
      </c>
      <c r="D12" s="39">
        <v>0.62152777777777779</v>
      </c>
      <c r="E12" s="66"/>
      <c r="F12" s="44">
        <v>9</v>
      </c>
      <c r="G12" s="45">
        <v>4.5</v>
      </c>
      <c r="H12" s="42">
        <v>100</v>
      </c>
      <c r="I12" s="46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4.5</v>
      </c>
      <c r="V12" s="19">
        <f t="shared" si="5"/>
        <v>450</v>
      </c>
    </row>
    <row r="13" spans="1:24" ht="16.5" customHeight="1">
      <c r="A13" s="2">
        <v>12</v>
      </c>
      <c r="B13" s="64"/>
      <c r="C13" s="38" t="s">
        <v>31</v>
      </c>
      <c r="D13" s="39">
        <v>0.375</v>
      </c>
      <c r="E13" s="65" t="s">
        <v>39</v>
      </c>
      <c r="F13" s="44">
        <v>1</v>
      </c>
      <c r="G13" s="45">
        <v>1.5</v>
      </c>
      <c r="H13" s="42">
        <v>100</v>
      </c>
      <c r="I13" s="46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1.5</v>
      </c>
      <c r="V13" s="19">
        <f t="shared" si="5"/>
        <v>150</v>
      </c>
    </row>
    <row r="14" spans="1:24" ht="16.5" customHeight="1">
      <c r="A14" s="2">
        <v>13</v>
      </c>
      <c r="B14" s="64"/>
      <c r="C14" s="38" t="s">
        <v>33</v>
      </c>
      <c r="D14" s="39">
        <v>0.62152777777777779</v>
      </c>
      <c r="E14" s="66"/>
      <c r="F14" s="44">
        <v>1</v>
      </c>
      <c r="G14" s="45">
        <v>1.5</v>
      </c>
      <c r="H14" s="42">
        <v>100</v>
      </c>
      <c r="I14" s="46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61" t="s">
        <v>18</v>
      </c>
      <c r="U14" s="19">
        <f t="shared" si="4"/>
        <v>1.5</v>
      </c>
      <c r="V14" s="19">
        <f t="shared" si="5"/>
        <v>150</v>
      </c>
    </row>
    <row r="15" spans="1:24" ht="16.5" customHeight="1">
      <c r="A15" s="2">
        <v>14</v>
      </c>
      <c r="B15" s="64" t="s">
        <v>40</v>
      </c>
      <c r="C15" s="38" t="s">
        <v>31</v>
      </c>
      <c r="D15" s="39">
        <v>0.39583333333333331</v>
      </c>
      <c r="E15" s="65" t="s">
        <v>41</v>
      </c>
      <c r="F15" s="40">
        <v>22</v>
      </c>
      <c r="G15" s="41">
        <v>5.5</v>
      </c>
      <c r="H15" s="42">
        <v>100</v>
      </c>
      <c r="I15" s="38"/>
      <c r="J15" s="2">
        <f t="shared" si="0"/>
        <v>2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61"/>
      <c r="U15" s="19">
        <f t="shared" si="4"/>
        <v>11</v>
      </c>
      <c r="V15" s="19">
        <f t="shared" si="5"/>
        <v>1100</v>
      </c>
    </row>
    <row r="16" spans="1:24" ht="16.5" customHeight="1">
      <c r="A16" s="2">
        <v>15</v>
      </c>
      <c r="B16" s="64"/>
      <c r="C16" s="38" t="s">
        <v>33</v>
      </c>
      <c r="D16" s="39">
        <v>0.65277777777777779</v>
      </c>
      <c r="E16" s="66"/>
      <c r="F16" s="40">
        <v>22</v>
      </c>
      <c r="G16" s="41">
        <v>5.5</v>
      </c>
      <c r="H16" s="42">
        <v>100</v>
      </c>
      <c r="I16" s="38"/>
      <c r="J16" s="2">
        <f t="shared" si="0"/>
        <v>2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61"/>
      <c r="U16" s="19">
        <f t="shared" si="4"/>
        <v>11</v>
      </c>
      <c r="V16" s="19">
        <f t="shared" si="5"/>
        <v>1100</v>
      </c>
    </row>
    <row r="17" spans="1:22" ht="16.5" customHeight="1">
      <c r="A17" s="2">
        <v>16</v>
      </c>
      <c r="B17" s="64"/>
      <c r="C17" s="38" t="s">
        <v>31</v>
      </c>
      <c r="D17" s="39">
        <v>0.39583333333333331</v>
      </c>
      <c r="E17" s="65" t="s">
        <v>42</v>
      </c>
      <c r="F17" s="40">
        <v>13</v>
      </c>
      <c r="G17" s="41">
        <v>5.4</v>
      </c>
      <c r="H17" s="42">
        <v>100</v>
      </c>
      <c r="I17" s="38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5.4</v>
      </c>
      <c r="V17" s="19">
        <f t="shared" si="5"/>
        <v>540</v>
      </c>
    </row>
    <row r="18" spans="1:22" ht="16.5" customHeight="1">
      <c r="A18" s="2">
        <v>17</v>
      </c>
      <c r="B18" s="64"/>
      <c r="C18" s="38" t="s">
        <v>33</v>
      </c>
      <c r="D18" s="39">
        <v>0.58333333333333337</v>
      </c>
      <c r="E18" s="67"/>
      <c r="F18" s="40">
        <v>5</v>
      </c>
      <c r="G18" s="41">
        <v>5.4</v>
      </c>
      <c r="H18" s="42">
        <v>100</v>
      </c>
      <c r="I18" s="38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5.4</v>
      </c>
      <c r="V18" s="19">
        <f t="shared" si="5"/>
        <v>540</v>
      </c>
    </row>
    <row r="19" spans="1:22" ht="16.5" customHeight="1">
      <c r="A19" s="2">
        <v>18</v>
      </c>
      <c r="B19" s="64"/>
      <c r="C19" s="38" t="s">
        <v>33</v>
      </c>
      <c r="D19" s="39">
        <v>0.65277777777777779</v>
      </c>
      <c r="E19" s="66"/>
      <c r="F19" s="40">
        <v>8</v>
      </c>
      <c r="G19" s="41">
        <v>5.4</v>
      </c>
      <c r="H19" s="42">
        <v>100</v>
      </c>
      <c r="I19" s="38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72" t="s">
        <v>19</v>
      </c>
      <c r="U19" s="19">
        <f t="shared" si="4"/>
        <v>5.4</v>
      </c>
      <c r="V19" s="19">
        <f t="shared" si="5"/>
        <v>540</v>
      </c>
    </row>
    <row r="20" spans="1:22" ht="16.5" customHeight="1">
      <c r="A20" s="2">
        <v>19</v>
      </c>
      <c r="B20" s="64"/>
      <c r="C20" s="38" t="s">
        <v>31</v>
      </c>
      <c r="D20" s="39">
        <v>0.39583333333333331</v>
      </c>
      <c r="E20" s="65" t="s">
        <v>43</v>
      </c>
      <c r="F20" s="47">
        <v>15</v>
      </c>
      <c r="G20" s="41">
        <v>3</v>
      </c>
      <c r="H20" s="42">
        <v>100</v>
      </c>
      <c r="I20" s="38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72"/>
      <c r="U20" s="19">
        <f t="shared" si="4"/>
        <v>3</v>
      </c>
      <c r="V20" s="19">
        <f t="shared" si="5"/>
        <v>300</v>
      </c>
    </row>
    <row r="21" spans="1:22" ht="16.5" customHeight="1">
      <c r="A21" s="2">
        <v>20</v>
      </c>
      <c r="B21" s="64"/>
      <c r="C21" s="38" t="s">
        <v>33</v>
      </c>
      <c r="D21" s="39">
        <v>0.52083333333333337</v>
      </c>
      <c r="E21" s="67"/>
      <c r="F21" s="47">
        <v>1</v>
      </c>
      <c r="G21" s="41">
        <v>3</v>
      </c>
      <c r="H21" s="42">
        <v>100</v>
      </c>
      <c r="I21" s="38" t="s">
        <v>44</v>
      </c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72"/>
      <c r="U21" s="19">
        <f t="shared" si="4"/>
        <v>3</v>
      </c>
      <c r="V21" s="19">
        <f t="shared" si="5"/>
        <v>300</v>
      </c>
    </row>
    <row r="22" spans="1:22" ht="16.5" customHeight="1">
      <c r="A22" s="2">
        <v>21</v>
      </c>
      <c r="B22" s="64"/>
      <c r="C22" s="38" t="s">
        <v>33</v>
      </c>
      <c r="D22" s="39">
        <v>0.58333333333333337</v>
      </c>
      <c r="E22" s="66"/>
      <c r="F22" s="47">
        <v>14</v>
      </c>
      <c r="G22" s="48">
        <v>3</v>
      </c>
      <c r="H22" s="42">
        <v>100</v>
      </c>
      <c r="I22" s="37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72"/>
      <c r="U22" s="19">
        <f t="shared" si="4"/>
        <v>3</v>
      </c>
      <c r="V22" s="19">
        <f t="shared" si="5"/>
        <v>300</v>
      </c>
    </row>
    <row r="23" spans="1:22" ht="16.5" customHeight="1">
      <c r="A23" s="2">
        <v>22</v>
      </c>
      <c r="B23" s="64" t="s">
        <v>45</v>
      </c>
      <c r="C23" s="38" t="s">
        <v>31</v>
      </c>
      <c r="D23" s="39">
        <v>0.39583333333333331</v>
      </c>
      <c r="E23" s="65" t="s">
        <v>46</v>
      </c>
      <c r="F23" s="40">
        <v>9</v>
      </c>
      <c r="G23" s="41">
        <v>6</v>
      </c>
      <c r="H23" s="42">
        <v>100</v>
      </c>
      <c r="I23" s="43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72"/>
      <c r="U23" s="19">
        <f t="shared" si="4"/>
        <v>6</v>
      </c>
      <c r="V23" s="19">
        <f t="shared" si="5"/>
        <v>600</v>
      </c>
    </row>
    <row r="24" spans="1:22" ht="16.5" customHeight="1">
      <c r="A24" s="2">
        <v>23</v>
      </c>
      <c r="B24" s="64"/>
      <c r="C24" s="38" t="s">
        <v>33</v>
      </c>
      <c r="D24" s="39">
        <v>0.64583333333333337</v>
      </c>
      <c r="E24" s="66"/>
      <c r="F24" s="40">
        <v>9</v>
      </c>
      <c r="G24" s="41">
        <v>6</v>
      </c>
      <c r="H24" s="42">
        <v>100</v>
      </c>
      <c r="I24" s="43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72"/>
      <c r="U24" s="19">
        <f t="shared" si="4"/>
        <v>6</v>
      </c>
      <c r="V24" s="19">
        <f t="shared" si="5"/>
        <v>600</v>
      </c>
    </row>
    <row r="25" spans="1:22" ht="16.5" customHeight="1">
      <c r="A25" s="2">
        <v>24</v>
      </c>
      <c r="B25" s="64"/>
      <c r="C25" s="38" t="s">
        <v>31</v>
      </c>
      <c r="D25" s="39">
        <v>0.39583333333333331</v>
      </c>
      <c r="E25" s="65" t="s">
        <v>47</v>
      </c>
      <c r="F25" s="40">
        <v>10</v>
      </c>
      <c r="G25" s="41">
        <v>4</v>
      </c>
      <c r="H25" s="42">
        <v>100</v>
      </c>
      <c r="I25" s="43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72"/>
      <c r="U25" s="19">
        <f t="shared" si="4"/>
        <v>4</v>
      </c>
      <c r="V25" s="19">
        <f t="shared" si="5"/>
        <v>400</v>
      </c>
    </row>
    <row r="26" spans="1:22" ht="16.5" customHeight="1">
      <c r="A26" s="2">
        <v>25</v>
      </c>
      <c r="B26" s="64"/>
      <c r="C26" s="38" t="s">
        <v>33</v>
      </c>
      <c r="D26" s="39">
        <v>0.61111111111111105</v>
      </c>
      <c r="E26" s="66"/>
      <c r="F26" s="40">
        <v>10</v>
      </c>
      <c r="G26" s="41">
        <v>4</v>
      </c>
      <c r="H26" s="42">
        <v>100</v>
      </c>
      <c r="I26" s="43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72"/>
      <c r="U26" s="19">
        <f t="shared" si="4"/>
        <v>4</v>
      </c>
      <c r="V26" s="19">
        <f t="shared" si="5"/>
        <v>400</v>
      </c>
    </row>
    <row r="27" spans="1:22" ht="16.5" customHeight="1">
      <c r="A27" s="2">
        <v>26</v>
      </c>
      <c r="B27" s="64"/>
      <c r="C27" s="38" t="s">
        <v>31</v>
      </c>
      <c r="D27" s="39">
        <v>0.39583333333333331</v>
      </c>
      <c r="E27" s="65" t="s">
        <v>48</v>
      </c>
      <c r="F27" s="40">
        <v>15</v>
      </c>
      <c r="G27" s="41">
        <v>3.7</v>
      </c>
      <c r="H27" s="42">
        <v>100</v>
      </c>
      <c r="I27" s="38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3.7</v>
      </c>
      <c r="V27" s="19">
        <f t="shared" si="5"/>
        <v>370</v>
      </c>
    </row>
    <row r="28" spans="1:22" ht="16.5" customHeight="1">
      <c r="A28" s="2">
        <v>27</v>
      </c>
      <c r="B28" s="64"/>
      <c r="C28" s="38" t="s">
        <v>33</v>
      </c>
      <c r="D28" s="39">
        <v>0.64583333333333337</v>
      </c>
      <c r="E28" s="66"/>
      <c r="F28" s="40">
        <v>15</v>
      </c>
      <c r="G28" s="41">
        <v>3.7</v>
      </c>
      <c r="H28" s="42">
        <v>100</v>
      </c>
      <c r="I28" s="38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3.7</v>
      </c>
      <c r="V28" s="19">
        <f t="shared" si="5"/>
        <v>370</v>
      </c>
    </row>
    <row r="29" spans="1:22" ht="16.5" customHeight="1">
      <c r="A29" s="2">
        <v>28</v>
      </c>
      <c r="B29" s="64"/>
      <c r="C29" s="38" t="s">
        <v>31</v>
      </c>
      <c r="D29" s="39">
        <v>0.39583333333333331</v>
      </c>
      <c r="E29" s="65" t="s">
        <v>49</v>
      </c>
      <c r="F29" s="40">
        <v>12</v>
      </c>
      <c r="G29" s="41">
        <v>3.8</v>
      </c>
      <c r="H29" s="42">
        <v>100</v>
      </c>
      <c r="I29" s="38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62" t="s">
        <v>20</v>
      </c>
      <c r="U29" s="19">
        <f t="shared" si="4"/>
        <v>3.8</v>
      </c>
      <c r="V29" s="19">
        <f t="shared" si="5"/>
        <v>380</v>
      </c>
    </row>
    <row r="30" spans="1:22" ht="16.5" customHeight="1">
      <c r="A30" s="2">
        <v>29</v>
      </c>
      <c r="B30" s="64"/>
      <c r="C30" s="38" t="s">
        <v>33</v>
      </c>
      <c r="D30" s="39">
        <v>0.64583333333333337</v>
      </c>
      <c r="E30" s="66"/>
      <c r="F30" s="40">
        <v>12</v>
      </c>
      <c r="G30" s="41">
        <v>3.8</v>
      </c>
      <c r="H30" s="42">
        <v>100</v>
      </c>
      <c r="I30" s="38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71"/>
      <c r="U30" s="19">
        <f t="shared" si="4"/>
        <v>3.8</v>
      </c>
      <c r="V30" s="19">
        <f t="shared" si="5"/>
        <v>380</v>
      </c>
    </row>
    <row r="31" spans="1:22" ht="16.5" customHeight="1">
      <c r="A31" s="2">
        <v>30</v>
      </c>
      <c r="B31" s="64"/>
      <c r="C31" s="38" t="s">
        <v>31</v>
      </c>
      <c r="D31" s="39">
        <v>0.39583333333333331</v>
      </c>
      <c r="E31" s="65" t="s">
        <v>50</v>
      </c>
      <c r="F31" s="40">
        <v>10</v>
      </c>
      <c r="G31" s="41">
        <v>5</v>
      </c>
      <c r="H31" s="42">
        <v>100</v>
      </c>
      <c r="I31" s="38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71"/>
      <c r="U31" s="19">
        <f t="shared" si="4"/>
        <v>5</v>
      </c>
      <c r="V31" s="19">
        <f t="shared" si="5"/>
        <v>500</v>
      </c>
    </row>
    <row r="32" spans="1:22" ht="16.5" customHeight="1">
      <c r="A32" s="2">
        <v>31</v>
      </c>
      <c r="B32" s="64"/>
      <c r="C32" s="38" t="s">
        <v>33</v>
      </c>
      <c r="D32" s="39">
        <v>0.64583333333333337</v>
      </c>
      <c r="E32" s="66"/>
      <c r="F32" s="40">
        <v>10</v>
      </c>
      <c r="G32" s="41">
        <v>5</v>
      </c>
      <c r="H32" s="42">
        <v>100</v>
      </c>
      <c r="I32" s="38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63"/>
      <c r="U32" s="19">
        <f t="shared" si="4"/>
        <v>5</v>
      </c>
      <c r="V32" s="19">
        <f t="shared" si="5"/>
        <v>500</v>
      </c>
    </row>
    <row r="33" spans="1:22" ht="16.5" customHeight="1">
      <c r="A33" s="2">
        <v>32</v>
      </c>
      <c r="B33" s="64" t="s">
        <v>51</v>
      </c>
      <c r="C33" s="38" t="s">
        <v>31</v>
      </c>
      <c r="D33" s="39">
        <v>0.39583333333333331</v>
      </c>
      <c r="E33" s="65" t="s">
        <v>52</v>
      </c>
      <c r="F33" s="40">
        <v>8</v>
      </c>
      <c r="G33" s="41">
        <v>8</v>
      </c>
      <c r="H33" s="42">
        <v>100</v>
      </c>
      <c r="I33" s="38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8</v>
      </c>
      <c r="V33" s="19">
        <f t="shared" si="5"/>
        <v>800</v>
      </c>
    </row>
    <row r="34" spans="1:22" ht="16.5" customHeight="1">
      <c r="A34" s="2">
        <v>33</v>
      </c>
      <c r="B34" s="64"/>
      <c r="C34" s="38" t="s">
        <v>33</v>
      </c>
      <c r="D34" s="39">
        <v>0.64236111111111105</v>
      </c>
      <c r="E34" s="66"/>
      <c r="F34" s="40">
        <v>8</v>
      </c>
      <c r="G34" s="41">
        <v>8</v>
      </c>
      <c r="H34" s="42">
        <v>100</v>
      </c>
      <c r="I34" s="38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8</v>
      </c>
      <c r="V34" s="19">
        <f t="shared" si="5"/>
        <v>800</v>
      </c>
    </row>
    <row r="35" spans="1:22" ht="16.5" customHeight="1">
      <c r="A35" s="2">
        <v>34</v>
      </c>
      <c r="B35" s="64"/>
      <c r="C35" s="38" t="s">
        <v>31</v>
      </c>
      <c r="D35" s="39">
        <v>0.39583333333333331</v>
      </c>
      <c r="E35" s="65" t="s">
        <v>53</v>
      </c>
      <c r="F35" s="40">
        <v>15</v>
      </c>
      <c r="G35" s="41">
        <v>2</v>
      </c>
      <c r="H35" s="42">
        <v>100</v>
      </c>
      <c r="I35" s="38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62" t="s">
        <v>21</v>
      </c>
      <c r="U35" s="19">
        <f t="shared" si="4"/>
        <v>2</v>
      </c>
      <c r="V35" s="19">
        <f t="shared" si="5"/>
        <v>200</v>
      </c>
    </row>
    <row r="36" spans="1:22" ht="16.5" customHeight="1">
      <c r="A36" s="2">
        <v>35</v>
      </c>
      <c r="B36" s="64"/>
      <c r="C36" s="38" t="s">
        <v>33</v>
      </c>
      <c r="D36" s="39">
        <v>0.64236111111111105</v>
      </c>
      <c r="E36" s="66"/>
      <c r="F36" s="40">
        <v>15</v>
      </c>
      <c r="G36" s="41">
        <v>2</v>
      </c>
      <c r="H36" s="42">
        <v>100</v>
      </c>
      <c r="I36" s="38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71"/>
      <c r="U36" s="19">
        <f t="shared" si="4"/>
        <v>2</v>
      </c>
      <c r="V36" s="19">
        <f t="shared" si="5"/>
        <v>200</v>
      </c>
    </row>
    <row r="37" spans="1:22" ht="16.5" customHeight="1">
      <c r="A37" s="2">
        <v>36</v>
      </c>
      <c r="B37" s="64"/>
      <c r="C37" s="38" t="s">
        <v>31</v>
      </c>
      <c r="D37" s="39">
        <v>0.39583333333333331</v>
      </c>
      <c r="E37" s="65" t="s">
        <v>54</v>
      </c>
      <c r="F37" s="40">
        <v>16</v>
      </c>
      <c r="G37" s="41">
        <v>4</v>
      </c>
      <c r="H37" s="42">
        <v>100</v>
      </c>
      <c r="I37" s="38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71"/>
      <c r="U37" s="19">
        <f t="shared" si="4"/>
        <v>4</v>
      </c>
      <c r="V37" s="19">
        <f t="shared" si="5"/>
        <v>400</v>
      </c>
    </row>
    <row r="38" spans="1:22" ht="16.5" customHeight="1">
      <c r="A38" s="2">
        <v>37</v>
      </c>
      <c r="B38" s="64"/>
      <c r="C38" s="38" t="s">
        <v>33</v>
      </c>
      <c r="D38" s="39">
        <v>0.64236111111111105</v>
      </c>
      <c r="E38" s="66"/>
      <c r="F38" s="40">
        <v>16</v>
      </c>
      <c r="G38" s="41">
        <v>4</v>
      </c>
      <c r="H38" s="42">
        <v>100</v>
      </c>
      <c r="I38" s="38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71"/>
      <c r="U38" s="19">
        <f t="shared" si="4"/>
        <v>4</v>
      </c>
      <c r="V38" s="19">
        <f t="shared" si="5"/>
        <v>400</v>
      </c>
    </row>
    <row r="39" spans="1:22" ht="16.5" customHeight="1">
      <c r="A39" s="2">
        <v>38</v>
      </c>
      <c r="B39" s="64"/>
      <c r="C39" s="38" t="s">
        <v>31</v>
      </c>
      <c r="D39" s="39">
        <v>0.39583333333333331</v>
      </c>
      <c r="E39" s="65" t="s">
        <v>55</v>
      </c>
      <c r="F39" s="40">
        <v>8</v>
      </c>
      <c r="G39" s="41">
        <v>4.5</v>
      </c>
      <c r="H39" s="42">
        <v>100</v>
      </c>
      <c r="I39" s="38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71"/>
      <c r="U39" s="19">
        <f t="shared" si="4"/>
        <v>4.5</v>
      </c>
      <c r="V39" s="19">
        <f t="shared" si="5"/>
        <v>450</v>
      </c>
    </row>
    <row r="40" spans="1:22" ht="16.5" customHeight="1">
      <c r="A40" s="2">
        <v>39</v>
      </c>
      <c r="B40" s="64"/>
      <c r="C40" s="38" t="s">
        <v>33</v>
      </c>
      <c r="D40" s="39">
        <v>0.64236111111111105</v>
      </c>
      <c r="E40" s="66"/>
      <c r="F40" s="40">
        <v>8</v>
      </c>
      <c r="G40" s="41">
        <v>4.5</v>
      </c>
      <c r="H40" s="42">
        <v>100</v>
      </c>
      <c r="I40" s="38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71"/>
      <c r="U40" s="19">
        <f t="shared" si="4"/>
        <v>4.5</v>
      </c>
      <c r="V40" s="19">
        <f t="shared" si="5"/>
        <v>450</v>
      </c>
    </row>
    <row r="41" spans="1:22" ht="16.5" customHeight="1">
      <c r="A41" s="2">
        <v>40</v>
      </c>
      <c r="B41" s="64"/>
      <c r="C41" s="38" t="s">
        <v>31</v>
      </c>
      <c r="D41" s="39">
        <v>0.39583333333333331</v>
      </c>
      <c r="E41" s="65" t="s">
        <v>56</v>
      </c>
      <c r="F41" s="40">
        <v>3</v>
      </c>
      <c r="G41" s="41">
        <v>3</v>
      </c>
      <c r="H41" s="42">
        <v>100</v>
      </c>
      <c r="I41" s="38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71"/>
      <c r="U41" s="19">
        <f t="shared" si="4"/>
        <v>3</v>
      </c>
      <c r="V41" s="19">
        <f t="shared" si="5"/>
        <v>300</v>
      </c>
    </row>
    <row r="42" spans="1:22" ht="16.5" customHeight="1">
      <c r="A42" s="2">
        <v>41</v>
      </c>
      <c r="B42" s="64"/>
      <c r="C42" s="38" t="s">
        <v>33</v>
      </c>
      <c r="D42" s="39">
        <v>0.64236111111111105</v>
      </c>
      <c r="E42" s="66"/>
      <c r="F42" s="40">
        <v>3</v>
      </c>
      <c r="G42" s="41">
        <v>3</v>
      </c>
      <c r="H42" s="42">
        <v>100</v>
      </c>
      <c r="I42" s="38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63"/>
      <c r="U42" s="19">
        <f t="shared" si="4"/>
        <v>3</v>
      </c>
      <c r="V42" s="19">
        <f t="shared" si="5"/>
        <v>300</v>
      </c>
    </row>
    <row r="43" spans="1:22" ht="16.5" customHeight="1">
      <c r="A43" s="2">
        <v>42</v>
      </c>
      <c r="B43" s="64"/>
      <c r="C43" s="38" t="s">
        <v>31</v>
      </c>
      <c r="D43" s="39">
        <v>0.39583333333333331</v>
      </c>
      <c r="E43" s="65" t="s">
        <v>57</v>
      </c>
      <c r="F43" s="40">
        <v>8</v>
      </c>
      <c r="G43" s="41">
        <v>2</v>
      </c>
      <c r="H43" s="42">
        <v>100</v>
      </c>
      <c r="I43" s="38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2</v>
      </c>
      <c r="V43" s="19">
        <f t="shared" si="5"/>
        <v>200</v>
      </c>
    </row>
    <row r="44" spans="1:22" ht="16.5" customHeight="1">
      <c r="A44" s="2">
        <v>43</v>
      </c>
      <c r="B44" s="64"/>
      <c r="C44" s="38" t="s">
        <v>33</v>
      </c>
      <c r="D44" s="39">
        <v>0.64236111111111105</v>
      </c>
      <c r="E44" s="66"/>
      <c r="F44" s="40">
        <v>8</v>
      </c>
      <c r="G44" s="41">
        <v>2</v>
      </c>
      <c r="H44" s="42">
        <v>100</v>
      </c>
      <c r="I44" s="38" t="s">
        <v>58</v>
      </c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2</v>
      </c>
      <c r="V44" s="19">
        <f t="shared" si="5"/>
        <v>200</v>
      </c>
    </row>
    <row r="45" spans="1:22" ht="16.5" customHeight="1">
      <c r="A45" s="2">
        <v>44</v>
      </c>
      <c r="B45" s="64" t="s">
        <v>59</v>
      </c>
      <c r="C45" s="38" t="s">
        <v>31</v>
      </c>
      <c r="D45" s="39">
        <v>0.39583333333333331</v>
      </c>
      <c r="E45" s="64" t="s">
        <v>60</v>
      </c>
      <c r="F45" s="40">
        <v>14</v>
      </c>
      <c r="G45" s="41">
        <v>3.8</v>
      </c>
      <c r="H45" s="42">
        <v>100</v>
      </c>
      <c r="I45" s="38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3.8</v>
      </c>
      <c r="V45" s="19">
        <f t="shared" si="5"/>
        <v>380</v>
      </c>
    </row>
    <row r="46" spans="1:22" ht="16.5" customHeight="1">
      <c r="A46" s="2">
        <v>45</v>
      </c>
      <c r="B46" s="64"/>
      <c r="C46" s="38" t="s">
        <v>33</v>
      </c>
      <c r="D46" s="39">
        <v>0.57638888888888895</v>
      </c>
      <c r="E46" s="64"/>
      <c r="F46" s="40">
        <v>8</v>
      </c>
      <c r="G46" s="41">
        <v>3.8</v>
      </c>
      <c r="H46" s="42">
        <v>100</v>
      </c>
      <c r="I46" s="38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3.8</v>
      </c>
      <c r="V46" s="19">
        <f t="shared" si="5"/>
        <v>380</v>
      </c>
    </row>
    <row r="47" spans="1:22" ht="16.5" customHeight="1">
      <c r="A47" s="2">
        <v>46</v>
      </c>
      <c r="B47" s="64"/>
      <c r="C47" s="38" t="s">
        <v>33</v>
      </c>
      <c r="D47" s="39">
        <v>0.64583333333333337</v>
      </c>
      <c r="E47" s="64"/>
      <c r="F47" s="40">
        <v>6</v>
      </c>
      <c r="G47" s="41">
        <v>3.8</v>
      </c>
      <c r="H47" s="42">
        <v>100</v>
      </c>
      <c r="I47" s="38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3.8</v>
      </c>
      <c r="V47" s="19">
        <f t="shared" si="5"/>
        <v>380</v>
      </c>
    </row>
    <row r="48" spans="1:22" ht="16.5" customHeight="1">
      <c r="A48" s="2">
        <v>47</v>
      </c>
      <c r="B48" s="64"/>
      <c r="C48" s="38" t="s">
        <v>31</v>
      </c>
      <c r="D48" s="39">
        <v>0.39583333333333331</v>
      </c>
      <c r="E48" s="64" t="s">
        <v>61</v>
      </c>
      <c r="F48" s="40">
        <v>25</v>
      </c>
      <c r="G48" s="41">
        <v>2</v>
      </c>
      <c r="H48" s="42">
        <v>100</v>
      </c>
      <c r="I48" s="38"/>
      <c r="J48" s="2">
        <f t="shared" si="0"/>
        <v>2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4</v>
      </c>
      <c r="V48" s="19">
        <f t="shared" si="5"/>
        <v>400</v>
      </c>
    </row>
    <row r="49" spans="1:22" ht="16.5" customHeight="1">
      <c r="A49" s="2">
        <v>48</v>
      </c>
      <c r="B49" s="64"/>
      <c r="C49" s="38" t="s">
        <v>33</v>
      </c>
      <c r="D49" s="39">
        <v>0.57638888888888895</v>
      </c>
      <c r="E49" s="64"/>
      <c r="F49" s="40">
        <v>16</v>
      </c>
      <c r="G49" s="41">
        <v>2</v>
      </c>
      <c r="H49" s="42">
        <v>100</v>
      </c>
      <c r="I49" s="38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2</v>
      </c>
      <c r="V49" s="19">
        <f t="shared" si="5"/>
        <v>200</v>
      </c>
    </row>
    <row r="50" spans="1:22" ht="16.5" customHeight="1">
      <c r="A50" s="2">
        <v>49</v>
      </c>
      <c r="B50" s="64"/>
      <c r="C50" s="38" t="s">
        <v>33</v>
      </c>
      <c r="D50" s="39">
        <v>0.64583333333333337</v>
      </c>
      <c r="E50" s="64"/>
      <c r="F50" s="40">
        <v>9</v>
      </c>
      <c r="G50" s="41">
        <v>2</v>
      </c>
      <c r="H50" s="42">
        <v>100</v>
      </c>
      <c r="I50" s="38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2</v>
      </c>
      <c r="V50" s="19">
        <f t="shared" si="5"/>
        <v>200</v>
      </c>
    </row>
    <row r="51" spans="1:22" ht="16.5" customHeight="1">
      <c r="A51" s="2">
        <v>50</v>
      </c>
      <c r="B51" s="64" t="s">
        <v>62</v>
      </c>
      <c r="C51" s="38" t="s">
        <v>31</v>
      </c>
      <c r="D51" s="39">
        <v>0.375</v>
      </c>
      <c r="E51" s="64" t="s">
        <v>63</v>
      </c>
      <c r="F51" s="40">
        <v>19</v>
      </c>
      <c r="G51" s="41">
        <v>5</v>
      </c>
      <c r="H51" s="42">
        <v>100</v>
      </c>
      <c r="I51" s="38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5</v>
      </c>
      <c r="V51" s="19">
        <f t="shared" si="5"/>
        <v>500</v>
      </c>
    </row>
    <row r="52" spans="1:22" ht="16.5" customHeight="1">
      <c r="A52" s="2">
        <v>51</v>
      </c>
      <c r="B52" s="64"/>
      <c r="C52" s="38" t="s">
        <v>33</v>
      </c>
      <c r="D52" s="39">
        <v>0.55555555555555558</v>
      </c>
      <c r="E52" s="64"/>
      <c r="F52" s="40">
        <v>11</v>
      </c>
      <c r="G52" s="41">
        <v>5</v>
      </c>
      <c r="H52" s="42">
        <v>100</v>
      </c>
      <c r="I52" s="38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5</v>
      </c>
      <c r="V52" s="19">
        <f t="shared" si="5"/>
        <v>500</v>
      </c>
    </row>
    <row r="53" spans="1:22" ht="16.5" customHeight="1">
      <c r="A53" s="2">
        <v>52</v>
      </c>
      <c r="B53" s="64"/>
      <c r="C53" s="38" t="s">
        <v>33</v>
      </c>
      <c r="D53" s="39">
        <v>0.625</v>
      </c>
      <c r="E53" s="64"/>
      <c r="F53" s="40">
        <v>8</v>
      </c>
      <c r="G53" s="41">
        <v>5</v>
      </c>
      <c r="H53" s="42">
        <v>100</v>
      </c>
      <c r="I53" s="38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5</v>
      </c>
      <c r="V53" s="19">
        <f t="shared" si="5"/>
        <v>500</v>
      </c>
    </row>
    <row r="54" spans="1:22" ht="16.5" customHeight="1">
      <c r="A54" s="2">
        <v>53</v>
      </c>
      <c r="B54" s="64"/>
      <c r="C54" s="38" t="s">
        <v>31</v>
      </c>
      <c r="D54" s="39">
        <v>0.375</v>
      </c>
      <c r="E54" s="64" t="s">
        <v>64</v>
      </c>
      <c r="F54" s="40">
        <v>22</v>
      </c>
      <c r="G54" s="41">
        <v>7</v>
      </c>
      <c r="H54" s="42">
        <v>100</v>
      </c>
      <c r="I54" s="38"/>
      <c r="J54" s="2">
        <f t="shared" si="0"/>
        <v>2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14</v>
      </c>
      <c r="V54" s="19">
        <f t="shared" si="5"/>
        <v>1400</v>
      </c>
    </row>
    <row r="55" spans="1:22" ht="16.5" customHeight="1">
      <c r="A55" s="2">
        <v>54</v>
      </c>
      <c r="B55" s="64"/>
      <c r="C55" s="38" t="s">
        <v>33</v>
      </c>
      <c r="D55" s="39">
        <v>0.56944444444444442</v>
      </c>
      <c r="E55" s="64"/>
      <c r="F55" s="40">
        <v>14</v>
      </c>
      <c r="G55" s="41">
        <v>7</v>
      </c>
      <c r="H55" s="42">
        <v>100</v>
      </c>
      <c r="I55" s="38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7</v>
      </c>
      <c r="V55" s="19">
        <f t="shared" si="5"/>
        <v>700</v>
      </c>
    </row>
    <row r="56" spans="1:22" ht="16.5" customHeight="1">
      <c r="A56" s="2">
        <v>55</v>
      </c>
      <c r="B56" s="64"/>
      <c r="C56" s="38" t="s">
        <v>33</v>
      </c>
      <c r="D56" s="39">
        <v>0.625</v>
      </c>
      <c r="E56" s="64"/>
      <c r="F56" s="40">
        <v>8</v>
      </c>
      <c r="G56" s="41">
        <v>7</v>
      </c>
      <c r="H56" s="42">
        <v>100</v>
      </c>
      <c r="I56" s="38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7</v>
      </c>
      <c r="V56" s="19">
        <f t="shared" si="5"/>
        <v>700</v>
      </c>
    </row>
    <row r="57" spans="1:22" ht="16.5" customHeight="1">
      <c r="A57" s="2">
        <v>56</v>
      </c>
      <c r="B57" s="64"/>
      <c r="C57" s="38" t="s">
        <v>31</v>
      </c>
      <c r="D57" s="39">
        <v>0.375</v>
      </c>
      <c r="E57" s="65" t="s">
        <v>65</v>
      </c>
      <c r="F57" s="40">
        <v>9</v>
      </c>
      <c r="G57" s="41">
        <v>2</v>
      </c>
      <c r="H57" s="42">
        <v>100</v>
      </c>
      <c r="I57" s="38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2</v>
      </c>
      <c r="V57" s="19">
        <f t="shared" si="5"/>
        <v>200</v>
      </c>
    </row>
    <row r="58" spans="1:22" ht="16.5" customHeight="1">
      <c r="A58" s="2">
        <v>57</v>
      </c>
      <c r="B58" s="64"/>
      <c r="C58" s="38" t="s">
        <v>33</v>
      </c>
      <c r="D58" s="39">
        <v>0.625</v>
      </c>
      <c r="E58" s="66"/>
      <c r="F58" s="40">
        <v>9</v>
      </c>
      <c r="G58" s="41">
        <v>2</v>
      </c>
      <c r="H58" s="42">
        <v>100</v>
      </c>
      <c r="I58" s="38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2</v>
      </c>
      <c r="V58" s="19">
        <f t="shared" si="5"/>
        <v>200</v>
      </c>
    </row>
    <row r="59" spans="1:22" ht="16.5" customHeight="1">
      <c r="A59" s="2">
        <v>58</v>
      </c>
      <c r="B59" s="64"/>
      <c r="C59" s="38" t="s">
        <v>31</v>
      </c>
      <c r="D59" s="39">
        <v>0.375</v>
      </c>
      <c r="E59" s="64" t="s">
        <v>66</v>
      </c>
      <c r="F59" s="40">
        <v>16</v>
      </c>
      <c r="G59" s="41">
        <v>4</v>
      </c>
      <c r="H59" s="42">
        <v>100</v>
      </c>
      <c r="I59" s="38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4</v>
      </c>
      <c r="V59" s="19">
        <f t="shared" si="5"/>
        <v>400</v>
      </c>
    </row>
    <row r="60" spans="1:22" ht="16.5" customHeight="1">
      <c r="A60" s="2">
        <v>59</v>
      </c>
      <c r="B60" s="64"/>
      <c r="C60" s="38" t="s">
        <v>33</v>
      </c>
      <c r="D60" s="39">
        <v>0.55555555555555558</v>
      </c>
      <c r="E60" s="64"/>
      <c r="F60" s="40">
        <v>7</v>
      </c>
      <c r="G60" s="41">
        <v>4</v>
      </c>
      <c r="H60" s="42">
        <v>100</v>
      </c>
      <c r="I60" s="38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4</v>
      </c>
      <c r="V60" s="19">
        <f t="shared" si="5"/>
        <v>400</v>
      </c>
    </row>
    <row r="61" spans="1:22" ht="16.5" customHeight="1">
      <c r="A61" s="2">
        <v>60</v>
      </c>
      <c r="B61" s="64"/>
      <c r="C61" s="38" t="s">
        <v>33</v>
      </c>
      <c r="D61" s="39">
        <v>0.625</v>
      </c>
      <c r="E61" s="64"/>
      <c r="F61" s="40">
        <v>9</v>
      </c>
      <c r="G61" s="41">
        <v>4</v>
      </c>
      <c r="H61" s="42">
        <v>100</v>
      </c>
      <c r="I61" s="38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4</v>
      </c>
      <c r="V61" s="19">
        <f t="shared" si="5"/>
        <v>400</v>
      </c>
    </row>
    <row r="62" spans="1:22" ht="16.5" customHeight="1">
      <c r="A62" s="2">
        <v>61</v>
      </c>
      <c r="B62" s="64" t="s">
        <v>67</v>
      </c>
      <c r="C62" s="38" t="s">
        <v>31</v>
      </c>
      <c r="D62" s="39">
        <v>0.39583333333333331</v>
      </c>
      <c r="E62" s="65" t="s">
        <v>68</v>
      </c>
      <c r="F62" s="40">
        <v>7</v>
      </c>
      <c r="G62" s="41">
        <v>5</v>
      </c>
      <c r="H62" s="42">
        <v>100</v>
      </c>
      <c r="I62" s="38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5</v>
      </c>
      <c r="V62" s="19">
        <f t="shared" si="5"/>
        <v>500</v>
      </c>
    </row>
    <row r="63" spans="1:22" ht="16.5" customHeight="1">
      <c r="A63" s="2">
        <v>62</v>
      </c>
      <c r="B63" s="64"/>
      <c r="C63" s="38" t="s">
        <v>33</v>
      </c>
      <c r="D63" s="39">
        <v>0.63888888888888895</v>
      </c>
      <c r="E63" s="66"/>
      <c r="F63" s="40">
        <v>7</v>
      </c>
      <c r="G63" s="41">
        <v>5</v>
      </c>
      <c r="H63" s="42">
        <v>100</v>
      </c>
      <c r="I63" s="38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5</v>
      </c>
      <c r="V63" s="19">
        <f t="shared" si="5"/>
        <v>500</v>
      </c>
    </row>
    <row r="64" spans="1:22" ht="16.5" customHeight="1">
      <c r="A64" s="2">
        <v>63</v>
      </c>
      <c r="B64" s="64"/>
      <c r="C64" s="38" t="s">
        <v>31</v>
      </c>
      <c r="D64" s="39">
        <v>0.39583333333333331</v>
      </c>
      <c r="E64" s="65" t="s">
        <v>69</v>
      </c>
      <c r="F64" s="40">
        <v>17</v>
      </c>
      <c r="G64" s="41">
        <v>8</v>
      </c>
      <c r="H64" s="42">
        <v>100</v>
      </c>
      <c r="I64" s="38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8</v>
      </c>
      <c r="V64" s="19">
        <f t="shared" si="5"/>
        <v>800</v>
      </c>
    </row>
    <row r="65" spans="1:22" ht="16.5" customHeight="1">
      <c r="A65" s="2">
        <v>64</v>
      </c>
      <c r="B65" s="64"/>
      <c r="C65" s="38" t="s">
        <v>33</v>
      </c>
      <c r="D65" s="39">
        <v>0.63888888888888895</v>
      </c>
      <c r="E65" s="66"/>
      <c r="F65" s="40">
        <v>17</v>
      </c>
      <c r="G65" s="41">
        <v>8</v>
      </c>
      <c r="H65" s="42">
        <v>100</v>
      </c>
      <c r="I65" s="38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8</v>
      </c>
      <c r="V65" s="19">
        <f t="shared" si="5"/>
        <v>800</v>
      </c>
    </row>
    <row r="66" spans="1:22" ht="16.5" customHeight="1">
      <c r="A66" s="2">
        <v>65</v>
      </c>
      <c r="B66" s="64"/>
      <c r="C66" s="38" t="s">
        <v>31</v>
      </c>
      <c r="D66" s="39">
        <v>0.39583333333333331</v>
      </c>
      <c r="E66" s="64" t="s">
        <v>70</v>
      </c>
      <c r="F66" s="40">
        <v>15</v>
      </c>
      <c r="G66" s="41">
        <v>5</v>
      </c>
      <c r="H66" s="42">
        <v>100</v>
      </c>
      <c r="I66" s="38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5</v>
      </c>
      <c r="V66" s="19">
        <f t="shared" si="5"/>
        <v>500</v>
      </c>
    </row>
    <row r="67" spans="1:22" ht="16.5" customHeight="1">
      <c r="A67" s="2">
        <v>66</v>
      </c>
      <c r="B67" s="64"/>
      <c r="C67" s="38" t="s">
        <v>33</v>
      </c>
      <c r="D67" s="39">
        <v>0.57638888888888895</v>
      </c>
      <c r="E67" s="64"/>
      <c r="F67" s="40">
        <v>10</v>
      </c>
      <c r="G67" s="41">
        <v>5</v>
      </c>
      <c r="H67" s="42">
        <v>100</v>
      </c>
      <c r="I67" s="38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5</v>
      </c>
      <c r="V67" s="19">
        <f t="shared" ref="V67:V130" si="11">U67*H67</f>
        <v>500</v>
      </c>
    </row>
    <row r="68" spans="1:22" ht="16.5" customHeight="1">
      <c r="A68" s="2">
        <v>67</v>
      </c>
      <c r="B68" s="64"/>
      <c r="C68" s="38" t="s">
        <v>33</v>
      </c>
      <c r="D68" s="39">
        <v>0.66666666666666663</v>
      </c>
      <c r="E68" s="64"/>
      <c r="F68" s="40">
        <v>5</v>
      </c>
      <c r="G68" s="41">
        <v>5</v>
      </c>
      <c r="H68" s="42">
        <v>100</v>
      </c>
      <c r="I68" s="38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5</v>
      </c>
      <c r="V68" s="19">
        <f t="shared" si="11"/>
        <v>500</v>
      </c>
    </row>
    <row r="69" spans="1:22" ht="16.5" customHeight="1">
      <c r="A69" s="2">
        <v>68</v>
      </c>
      <c r="B69" s="64"/>
      <c r="C69" s="38" t="s">
        <v>31</v>
      </c>
      <c r="D69" s="39">
        <v>0.39583333333333331</v>
      </c>
      <c r="E69" s="65" t="s">
        <v>71</v>
      </c>
      <c r="F69" s="40">
        <v>6</v>
      </c>
      <c r="G69" s="41">
        <v>3</v>
      </c>
      <c r="H69" s="42">
        <v>100</v>
      </c>
      <c r="I69" s="38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3</v>
      </c>
      <c r="V69" s="19">
        <f t="shared" si="11"/>
        <v>300</v>
      </c>
    </row>
    <row r="70" spans="1:22" ht="16.5" customHeight="1">
      <c r="A70" s="2">
        <v>69</v>
      </c>
      <c r="B70" s="64"/>
      <c r="C70" s="38" t="s">
        <v>33</v>
      </c>
      <c r="D70" s="39">
        <v>0.63888888888888895</v>
      </c>
      <c r="E70" s="66"/>
      <c r="F70" s="40">
        <v>6</v>
      </c>
      <c r="G70" s="41">
        <v>3</v>
      </c>
      <c r="H70" s="42">
        <v>100</v>
      </c>
      <c r="I70" s="38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3</v>
      </c>
      <c r="V70" s="19">
        <f t="shared" si="11"/>
        <v>300</v>
      </c>
    </row>
    <row r="71" spans="1:22" ht="16.5" customHeight="1">
      <c r="A71" s="2">
        <v>70</v>
      </c>
      <c r="B71" s="64"/>
      <c r="C71" s="38" t="s">
        <v>31</v>
      </c>
      <c r="D71" s="39">
        <v>0.39583333333333331</v>
      </c>
      <c r="E71" s="65" t="s">
        <v>72</v>
      </c>
      <c r="F71" s="40">
        <v>7</v>
      </c>
      <c r="G71" s="41">
        <v>3</v>
      </c>
      <c r="H71" s="42">
        <v>100</v>
      </c>
      <c r="I71" s="38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3</v>
      </c>
      <c r="V71" s="19">
        <f t="shared" si="11"/>
        <v>300</v>
      </c>
    </row>
    <row r="72" spans="1:22" ht="16.5" customHeight="1">
      <c r="A72" s="2">
        <v>71</v>
      </c>
      <c r="B72" s="64"/>
      <c r="C72" s="38" t="s">
        <v>33</v>
      </c>
      <c r="D72" s="39">
        <v>0.57638888888888895</v>
      </c>
      <c r="E72" s="67"/>
      <c r="F72" s="40">
        <v>4</v>
      </c>
      <c r="G72" s="41">
        <v>3</v>
      </c>
      <c r="H72" s="42">
        <v>100</v>
      </c>
      <c r="I72" s="38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3</v>
      </c>
      <c r="V72" s="19">
        <f t="shared" si="11"/>
        <v>300</v>
      </c>
    </row>
    <row r="73" spans="1:22" ht="16.5" customHeight="1">
      <c r="A73" s="2">
        <v>72</v>
      </c>
      <c r="B73" s="64"/>
      <c r="C73" s="38" t="s">
        <v>33</v>
      </c>
      <c r="D73" s="39">
        <v>0.64583333333333337</v>
      </c>
      <c r="E73" s="66"/>
      <c r="F73" s="40">
        <v>3</v>
      </c>
      <c r="G73" s="41">
        <v>3</v>
      </c>
      <c r="H73" s="42">
        <v>100</v>
      </c>
      <c r="I73" s="38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3</v>
      </c>
      <c r="V73" s="19">
        <f t="shared" si="11"/>
        <v>300</v>
      </c>
    </row>
    <row r="74" spans="1:22" ht="16.5" customHeight="1">
      <c r="A74" s="2">
        <v>73</v>
      </c>
      <c r="B74" s="64"/>
      <c r="C74" s="38" t="s">
        <v>31</v>
      </c>
      <c r="D74" s="39">
        <v>0.39583333333333331</v>
      </c>
      <c r="E74" s="65" t="s">
        <v>73</v>
      </c>
      <c r="F74" s="40">
        <v>8</v>
      </c>
      <c r="G74" s="41">
        <v>4</v>
      </c>
      <c r="H74" s="42">
        <v>100</v>
      </c>
      <c r="I74" s="38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4</v>
      </c>
      <c r="V74" s="19">
        <f t="shared" si="11"/>
        <v>400</v>
      </c>
    </row>
    <row r="75" spans="1:22" ht="16.5" customHeight="1">
      <c r="A75" s="2">
        <v>74</v>
      </c>
      <c r="B75" s="64"/>
      <c r="C75" s="38" t="s">
        <v>33</v>
      </c>
      <c r="D75" s="39">
        <v>0.63888888888888895</v>
      </c>
      <c r="E75" s="66"/>
      <c r="F75" s="40">
        <v>8</v>
      </c>
      <c r="G75" s="41">
        <v>4</v>
      </c>
      <c r="H75" s="42">
        <v>100</v>
      </c>
      <c r="I75" s="38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4</v>
      </c>
      <c r="V75" s="19">
        <f t="shared" si="11"/>
        <v>400</v>
      </c>
    </row>
    <row r="76" spans="1:22" ht="16.5" customHeight="1">
      <c r="A76" s="2">
        <v>75</v>
      </c>
      <c r="B76" s="64"/>
      <c r="C76" s="38" t="s">
        <v>31</v>
      </c>
      <c r="D76" s="39">
        <v>0.39583333333333331</v>
      </c>
      <c r="E76" s="65" t="s">
        <v>74</v>
      </c>
      <c r="F76" s="40">
        <v>7</v>
      </c>
      <c r="G76" s="41">
        <v>4</v>
      </c>
      <c r="H76" s="42">
        <v>100</v>
      </c>
      <c r="I76" s="38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4</v>
      </c>
      <c r="V76" s="19">
        <f t="shared" si="11"/>
        <v>400</v>
      </c>
    </row>
    <row r="77" spans="1:22" ht="16.5" customHeight="1">
      <c r="A77" s="2">
        <v>76</v>
      </c>
      <c r="B77" s="64"/>
      <c r="C77" s="38" t="s">
        <v>33</v>
      </c>
      <c r="D77" s="39">
        <v>0.57638888888888895</v>
      </c>
      <c r="E77" s="67"/>
      <c r="F77" s="40">
        <v>7</v>
      </c>
      <c r="G77" s="41">
        <v>4</v>
      </c>
      <c r="H77" s="42">
        <v>100</v>
      </c>
      <c r="I77" s="38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4</v>
      </c>
      <c r="V77" s="19">
        <f t="shared" si="11"/>
        <v>400</v>
      </c>
    </row>
    <row r="78" spans="1:22" ht="16.5" customHeight="1">
      <c r="A78" s="2">
        <v>77</v>
      </c>
      <c r="B78" s="64"/>
      <c r="C78" s="38" t="s">
        <v>33</v>
      </c>
      <c r="D78" s="39">
        <v>0.64583333333333337</v>
      </c>
      <c r="E78" s="66"/>
      <c r="F78" s="40">
        <v>7</v>
      </c>
      <c r="G78" s="41">
        <v>4</v>
      </c>
      <c r="H78" s="42">
        <v>100</v>
      </c>
      <c r="I78" s="38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4</v>
      </c>
      <c r="V78" s="19">
        <f t="shared" si="11"/>
        <v>400</v>
      </c>
    </row>
    <row r="79" spans="1:22" ht="16.5" customHeight="1">
      <c r="A79" s="2">
        <v>78</v>
      </c>
      <c r="B79" s="64" t="s">
        <v>75</v>
      </c>
      <c r="C79" s="38" t="s">
        <v>31</v>
      </c>
      <c r="D79" s="39">
        <v>0.39583333333333331</v>
      </c>
      <c r="E79" s="65" t="s">
        <v>76</v>
      </c>
      <c r="F79" s="40">
        <v>23</v>
      </c>
      <c r="G79" s="41">
        <v>4</v>
      </c>
      <c r="H79" s="42">
        <v>100</v>
      </c>
      <c r="I79" s="49"/>
      <c r="J79" s="2">
        <f t="shared" si="6"/>
        <v>2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8</v>
      </c>
      <c r="V79" s="19">
        <f t="shared" si="11"/>
        <v>800</v>
      </c>
    </row>
    <row r="80" spans="1:22" ht="16.5" customHeight="1">
      <c r="A80" s="2">
        <v>79</v>
      </c>
      <c r="B80" s="64"/>
      <c r="C80" s="38" t="s">
        <v>33</v>
      </c>
      <c r="D80" s="39">
        <v>0.58680555555555558</v>
      </c>
      <c r="E80" s="67"/>
      <c r="F80" s="40">
        <v>11</v>
      </c>
      <c r="G80" s="41">
        <v>4</v>
      </c>
      <c r="H80" s="42">
        <v>100</v>
      </c>
      <c r="I80" s="49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4</v>
      </c>
      <c r="V80" s="19">
        <f t="shared" si="11"/>
        <v>400</v>
      </c>
    </row>
    <row r="81" spans="1:22" ht="16.5" customHeight="1">
      <c r="A81" s="2">
        <v>80</v>
      </c>
      <c r="B81" s="64"/>
      <c r="C81" s="38" t="s">
        <v>33</v>
      </c>
      <c r="D81" s="39">
        <v>0.66319444444444442</v>
      </c>
      <c r="E81" s="66"/>
      <c r="F81" s="40">
        <v>12</v>
      </c>
      <c r="G81" s="41">
        <v>4</v>
      </c>
      <c r="H81" s="42">
        <v>100</v>
      </c>
      <c r="I81" s="38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4</v>
      </c>
      <c r="V81" s="19">
        <f t="shared" si="11"/>
        <v>400</v>
      </c>
    </row>
    <row r="82" spans="1:22" ht="16.5" customHeight="1">
      <c r="A82" s="2">
        <v>81</v>
      </c>
      <c r="B82" s="64"/>
      <c r="C82" s="38" t="s">
        <v>31</v>
      </c>
      <c r="D82" s="39">
        <v>0.39583333333333331</v>
      </c>
      <c r="E82" s="64" t="s">
        <v>77</v>
      </c>
      <c r="F82" s="40">
        <v>18</v>
      </c>
      <c r="G82" s="41">
        <v>5</v>
      </c>
      <c r="H82" s="42">
        <v>100</v>
      </c>
      <c r="I82" s="49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5</v>
      </c>
      <c r="V82" s="19">
        <f t="shared" si="11"/>
        <v>500</v>
      </c>
    </row>
    <row r="83" spans="1:22" ht="16.5" customHeight="1">
      <c r="A83" s="2">
        <v>82</v>
      </c>
      <c r="B83" s="64"/>
      <c r="C83" s="38" t="s">
        <v>33</v>
      </c>
      <c r="D83" s="39">
        <v>0.58680555555555558</v>
      </c>
      <c r="E83" s="64"/>
      <c r="F83" s="40">
        <v>7</v>
      </c>
      <c r="G83" s="41">
        <v>5</v>
      </c>
      <c r="H83" s="42">
        <v>100</v>
      </c>
      <c r="I83" s="49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5</v>
      </c>
      <c r="V83" s="19">
        <f t="shared" si="11"/>
        <v>500</v>
      </c>
    </row>
    <row r="84" spans="1:22" ht="16.5" customHeight="1">
      <c r="A84" s="2">
        <v>83</v>
      </c>
      <c r="B84" s="64"/>
      <c r="C84" s="38" t="s">
        <v>33</v>
      </c>
      <c r="D84" s="39">
        <v>0.66319444444444442</v>
      </c>
      <c r="E84" s="64"/>
      <c r="F84" s="40">
        <v>11</v>
      </c>
      <c r="G84" s="41">
        <v>5</v>
      </c>
      <c r="H84" s="42">
        <v>100</v>
      </c>
      <c r="I84" s="49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5</v>
      </c>
      <c r="V84" s="19">
        <f t="shared" si="11"/>
        <v>500</v>
      </c>
    </row>
    <row r="85" spans="1:22" ht="16.5" customHeight="1">
      <c r="A85" s="2">
        <v>84</v>
      </c>
      <c r="B85" s="64"/>
      <c r="C85" s="38" t="s">
        <v>31</v>
      </c>
      <c r="D85" s="39">
        <v>0.39583333333333331</v>
      </c>
      <c r="E85" s="64" t="s">
        <v>78</v>
      </c>
      <c r="F85" s="40">
        <v>15</v>
      </c>
      <c r="G85" s="41">
        <v>7</v>
      </c>
      <c r="H85" s="42">
        <v>100</v>
      </c>
      <c r="I85" s="49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7</v>
      </c>
      <c r="V85" s="19">
        <f t="shared" si="11"/>
        <v>700</v>
      </c>
    </row>
    <row r="86" spans="1:22" ht="16.5" customHeight="1">
      <c r="A86" s="2">
        <v>85</v>
      </c>
      <c r="B86" s="64"/>
      <c r="C86" s="38" t="s">
        <v>33</v>
      </c>
      <c r="D86" s="39">
        <v>0.58680555555555558</v>
      </c>
      <c r="E86" s="64"/>
      <c r="F86" s="40">
        <v>5</v>
      </c>
      <c r="G86" s="41">
        <v>7</v>
      </c>
      <c r="H86" s="42">
        <v>100</v>
      </c>
      <c r="I86" s="49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7</v>
      </c>
      <c r="V86" s="19">
        <f t="shared" si="11"/>
        <v>700</v>
      </c>
    </row>
    <row r="87" spans="1:22" ht="16.5" customHeight="1">
      <c r="A87" s="2">
        <v>86</v>
      </c>
      <c r="B87" s="64"/>
      <c r="C87" s="38" t="s">
        <v>33</v>
      </c>
      <c r="D87" s="39">
        <v>0.66319444444444442</v>
      </c>
      <c r="E87" s="64"/>
      <c r="F87" s="40">
        <v>10</v>
      </c>
      <c r="G87" s="41">
        <v>7</v>
      </c>
      <c r="H87" s="42">
        <v>100</v>
      </c>
      <c r="I87" s="49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7</v>
      </c>
      <c r="V87" s="19">
        <f t="shared" si="11"/>
        <v>700</v>
      </c>
    </row>
    <row r="88" spans="1:22" ht="16.5" customHeight="1">
      <c r="A88" s="2">
        <v>87</v>
      </c>
      <c r="B88" s="64"/>
      <c r="C88" s="38" t="s">
        <v>31</v>
      </c>
      <c r="D88" s="39">
        <v>0.39583333333333331</v>
      </c>
      <c r="E88" s="64" t="s">
        <v>79</v>
      </c>
      <c r="F88" s="40">
        <v>19</v>
      </c>
      <c r="G88" s="41">
        <v>6</v>
      </c>
      <c r="H88" s="42">
        <v>100</v>
      </c>
      <c r="I88" s="49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6</v>
      </c>
      <c r="V88" s="19">
        <f t="shared" si="11"/>
        <v>600</v>
      </c>
    </row>
    <row r="89" spans="1:22" ht="16.5" customHeight="1">
      <c r="A89" s="2">
        <v>88</v>
      </c>
      <c r="B89" s="64"/>
      <c r="C89" s="38" t="s">
        <v>33</v>
      </c>
      <c r="D89" s="39">
        <v>0.58680555555555558</v>
      </c>
      <c r="E89" s="64"/>
      <c r="F89" s="40">
        <v>8</v>
      </c>
      <c r="G89" s="41">
        <v>6</v>
      </c>
      <c r="H89" s="42">
        <v>100</v>
      </c>
      <c r="I89" s="49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6</v>
      </c>
      <c r="V89" s="19">
        <f t="shared" si="11"/>
        <v>600</v>
      </c>
    </row>
    <row r="90" spans="1:22" ht="16.5" customHeight="1">
      <c r="A90" s="2">
        <v>89</v>
      </c>
      <c r="B90" s="64"/>
      <c r="C90" s="38" t="s">
        <v>33</v>
      </c>
      <c r="D90" s="39">
        <v>0.66319444444444442</v>
      </c>
      <c r="E90" s="64"/>
      <c r="F90" s="40">
        <v>11</v>
      </c>
      <c r="G90" s="41">
        <v>6</v>
      </c>
      <c r="H90" s="42">
        <v>100</v>
      </c>
      <c r="I90" s="49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6</v>
      </c>
      <c r="V90" s="19">
        <f t="shared" si="11"/>
        <v>600</v>
      </c>
    </row>
    <row r="91" spans="1:22" ht="16.5" customHeight="1">
      <c r="A91" s="2">
        <v>90</v>
      </c>
      <c r="B91" s="64"/>
      <c r="C91" s="38" t="s">
        <v>31</v>
      </c>
      <c r="D91" s="39">
        <v>0.39583333333333331</v>
      </c>
      <c r="E91" s="64" t="s">
        <v>80</v>
      </c>
      <c r="F91" s="40">
        <v>18</v>
      </c>
      <c r="G91" s="41">
        <v>3</v>
      </c>
      <c r="H91" s="42">
        <v>100</v>
      </c>
      <c r="I91" s="50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3</v>
      </c>
      <c r="V91" s="19">
        <f t="shared" si="11"/>
        <v>300</v>
      </c>
    </row>
    <row r="92" spans="1:22" ht="16.5" customHeight="1">
      <c r="A92" s="2">
        <v>91</v>
      </c>
      <c r="B92" s="64"/>
      <c r="C92" s="38" t="s">
        <v>33</v>
      </c>
      <c r="D92" s="39">
        <v>0.58680555555555558</v>
      </c>
      <c r="E92" s="64"/>
      <c r="F92" s="40">
        <v>11</v>
      </c>
      <c r="G92" s="41">
        <v>3</v>
      </c>
      <c r="H92" s="42">
        <v>100</v>
      </c>
      <c r="I92" s="50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3</v>
      </c>
      <c r="V92" s="19">
        <f t="shared" si="11"/>
        <v>300</v>
      </c>
    </row>
    <row r="93" spans="1:22" ht="16.5" customHeight="1">
      <c r="A93" s="2">
        <v>92</v>
      </c>
      <c r="B93" s="64"/>
      <c r="C93" s="38" t="s">
        <v>33</v>
      </c>
      <c r="D93" s="39">
        <v>0.66319444444444442</v>
      </c>
      <c r="E93" s="64"/>
      <c r="F93" s="40">
        <v>7</v>
      </c>
      <c r="G93" s="41">
        <v>3</v>
      </c>
      <c r="H93" s="42">
        <v>100</v>
      </c>
      <c r="I93" s="50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3</v>
      </c>
      <c r="V93" s="19">
        <f t="shared" si="11"/>
        <v>300</v>
      </c>
    </row>
    <row r="94" spans="1:22" ht="16.5" customHeight="1">
      <c r="A94" s="2">
        <v>93</v>
      </c>
      <c r="B94" s="64"/>
      <c r="C94" s="38" t="s">
        <v>31</v>
      </c>
      <c r="D94" s="39">
        <v>0.39583333333333331</v>
      </c>
      <c r="E94" s="61" t="s">
        <v>81</v>
      </c>
      <c r="F94" s="40">
        <v>26</v>
      </c>
      <c r="G94" s="41">
        <v>3</v>
      </c>
      <c r="H94" s="42">
        <v>100</v>
      </c>
      <c r="I94" s="49"/>
      <c r="J94" s="2">
        <f t="shared" si="6"/>
        <v>2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6</v>
      </c>
      <c r="V94" s="19">
        <f t="shared" si="11"/>
        <v>600</v>
      </c>
    </row>
    <row r="95" spans="1:22" ht="16.5" customHeight="1">
      <c r="A95" s="2">
        <v>94</v>
      </c>
      <c r="B95" s="64"/>
      <c r="C95" s="38" t="s">
        <v>33</v>
      </c>
      <c r="D95" s="39">
        <v>0.58680555555555558</v>
      </c>
      <c r="E95" s="61"/>
      <c r="F95" s="40">
        <v>12</v>
      </c>
      <c r="G95" s="41">
        <v>3</v>
      </c>
      <c r="H95" s="42">
        <v>100</v>
      </c>
      <c r="I95" s="49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3</v>
      </c>
      <c r="V95" s="19">
        <f t="shared" si="11"/>
        <v>300</v>
      </c>
    </row>
    <row r="96" spans="1:22" ht="16.5" customHeight="1">
      <c r="A96" s="2">
        <v>95</v>
      </c>
      <c r="B96" s="64"/>
      <c r="C96" s="38" t="s">
        <v>33</v>
      </c>
      <c r="D96" s="39">
        <v>0.66319444444444442</v>
      </c>
      <c r="E96" s="61"/>
      <c r="F96" s="51">
        <v>14</v>
      </c>
      <c r="G96" s="41">
        <v>3</v>
      </c>
      <c r="H96" s="42">
        <v>100</v>
      </c>
      <c r="I96" s="49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3</v>
      </c>
      <c r="V96" s="19">
        <f t="shared" si="11"/>
        <v>300</v>
      </c>
    </row>
    <row r="97" spans="1:22" ht="16.5" customHeight="1">
      <c r="A97" s="2">
        <v>96</v>
      </c>
      <c r="B97" s="64" t="s">
        <v>82</v>
      </c>
      <c r="C97" s="38" t="s">
        <v>31</v>
      </c>
      <c r="D97" s="52">
        <v>0.39583333333333331</v>
      </c>
      <c r="E97" s="64" t="s">
        <v>83</v>
      </c>
      <c r="F97" s="40">
        <v>42</v>
      </c>
      <c r="G97" s="41">
        <v>9</v>
      </c>
      <c r="H97" s="42">
        <v>100</v>
      </c>
      <c r="I97" s="38"/>
      <c r="J97" s="2">
        <f t="shared" si="6"/>
        <v>3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27</v>
      </c>
      <c r="V97" s="19">
        <f t="shared" si="11"/>
        <v>2700</v>
      </c>
    </row>
    <row r="98" spans="1:22" ht="16.5" customHeight="1">
      <c r="A98" s="2">
        <v>97</v>
      </c>
      <c r="B98" s="64"/>
      <c r="C98" s="38" t="s">
        <v>33</v>
      </c>
      <c r="D98" s="39">
        <v>0.57291666666666663</v>
      </c>
      <c r="E98" s="64"/>
      <c r="F98" s="40">
        <v>19</v>
      </c>
      <c r="G98" s="41">
        <v>9</v>
      </c>
      <c r="H98" s="42">
        <v>100</v>
      </c>
      <c r="I98" s="38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9</v>
      </c>
      <c r="V98" s="19">
        <f t="shared" si="11"/>
        <v>900</v>
      </c>
    </row>
    <row r="99" spans="1:22" ht="16.5" customHeight="1">
      <c r="A99" s="2">
        <v>98</v>
      </c>
      <c r="B99" s="64"/>
      <c r="C99" s="38" t="s">
        <v>33</v>
      </c>
      <c r="D99" s="39">
        <v>0.64583333333333337</v>
      </c>
      <c r="E99" s="64"/>
      <c r="F99" s="40">
        <v>23</v>
      </c>
      <c r="G99" s="41">
        <v>9</v>
      </c>
      <c r="H99" s="42">
        <v>100</v>
      </c>
      <c r="I99" s="38"/>
      <c r="J99" s="2">
        <f t="shared" si="6"/>
        <v>2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18</v>
      </c>
      <c r="V99" s="19">
        <f t="shared" si="11"/>
        <v>1800</v>
      </c>
    </row>
    <row r="100" spans="1:22" ht="16.5" customHeight="1">
      <c r="A100" s="2">
        <v>99</v>
      </c>
      <c r="B100" s="64"/>
      <c r="C100" s="38" t="s">
        <v>31</v>
      </c>
      <c r="D100" s="52">
        <v>0.39583333333333331</v>
      </c>
      <c r="E100" s="64" t="s">
        <v>84</v>
      </c>
      <c r="F100" s="40">
        <v>24</v>
      </c>
      <c r="G100" s="41">
        <v>3</v>
      </c>
      <c r="H100" s="42">
        <v>100</v>
      </c>
      <c r="I100" s="38"/>
      <c r="J100" s="2">
        <f t="shared" si="6"/>
        <v>2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6</v>
      </c>
      <c r="V100" s="19">
        <f t="shared" si="11"/>
        <v>600</v>
      </c>
    </row>
    <row r="101" spans="1:22" ht="16.5" customHeight="1">
      <c r="A101" s="2">
        <v>100</v>
      </c>
      <c r="B101" s="64"/>
      <c r="C101" s="38" t="s">
        <v>33</v>
      </c>
      <c r="D101" s="39">
        <v>0.57291666666666663</v>
      </c>
      <c r="E101" s="64"/>
      <c r="F101" s="40">
        <v>11</v>
      </c>
      <c r="G101" s="41">
        <v>3</v>
      </c>
      <c r="H101" s="42">
        <v>100</v>
      </c>
      <c r="I101" s="38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3</v>
      </c>
      <c r="V101" s="19">
        <f t="shared" si="11"/>
        <v>300</v>
      </c>
    </row>
    <row r="102" spans="1:22" ht="16.5" customHeight="1">
      <c r="A102" s="2">
        <v>101</v>
      </c>
      <c r="B102" s="64"/>
      <c r="C102" s="38" t="s">
        <v>33</v>
      </c>
      <c r="D102" s="39">
        <v>0.64583333333333337</v>
      </c>
      <c r="E102" s="64"/>
      <c r="F102" s="40">
        <v>13</v>
      </c>
      <c r="G102" s="41">
        <v>3</v>
      </c>
      <c r="H102" s="42">
        <v>100</v>
      </c>
      <c r="I102" s="38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3</v>
      </c>
      <c r="V102" s="19">
        <f t="shared" si="11"/>
        <v>300</v>
      </c>
    </row>
    <row r="103" spans="1:22" ht="16.5" customHeight="1">
      <c r="A103" s="2">
        <v>102</v>
      </c>
      <c r="B103" s="67" t="s">
        <v>85</v>
      </c>
      <c r="C103" s="38" t="s">
        <v>31</v>
      </c>
      <c r="D103" s="39">
        <v>0.375</v>
      </c>
      <c r="E103" s="64" t="s">
        <v>86</v>
      </c>
      <c r="F103" s="40">
        <v>9</v>
      </c>
      <c r="G103" s="41">
        <v>4</v>
      </c>
      <c r="H103" s="42">
        <v>100</v>
      </c>
      <c r="I103" s="38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4</v>
      </c>
      <c r="V103" s="19">
        <f t="shared" si="11"/>
        <v>400</v>
      </c>
    </row>
    <row r="104" spans="1:22" ht="16.5" customHeight="1">
      <c r="A104" s="2">
        <v>103</v>
      </c>
      <c r="B104" s="67"/>
      <c r="C104" s="38" t="s">
        <v>33</v>
      </c>
      <c r="D104" s="39">
        <v>0.5625</v>
      </c>
      <c r="E104" s="64"/>
      <c r="F104" s="40">
        <v>4</v>
      </c>
      <c r="G104" s="41">
        <v>4</v>
      </c>
      <c r="H104" s="42">
        <v>100</v>
      </c>
      <c r="I104" s="38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4</v>
      </c>
      <c r="V104" s="19">
        <f t="shared" si="11"/>
        <v>400</v>
      </c>
    </row>
    <row r="105" spans="1:22" ht="16.5" customHeight="1">
      <c r="A105" s="2">
        <v>104</v>
      </c>
      <c r="B105" s="67"/>
      <c r="C105" s="38" t="s">
        <v>33</v>
      </c>
      <c r="D105" s="39">
        <v>0.64583333333333337</v>
      </c>
      <c r="E105" s="64"/>
      <c r="F105" s="40">
        <v>5</v>
      </c>
      <c r="G105" s="41">
        <v>4</v>
      </c>
      <c r="H105" s="42">
        <v>100</v>
      </c>
      <c r="I105" s="38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4</v>
      </c>
      <c r="V105" s="19">
        <f t="shared" si="11"/>
        <v>400</v>
      </c>
    </row>
    <row r="106" spans="1:22" ht="16.5" customHeight="1">
      <c r="A106" s="2">
        <v>105</v>
      </c>
      <c r="B106" s="67"/>
      <c r="C106" s="38" t="s">
        <v>31</v>
      </c>
      <c r="D106" s="39">
        <v>0.375</v>
      </c>
      <c r="E106" s="65" t="s">
        <v>87</v>
      </c>
      <c r="F106" s="40">
        <v>25</v>
      </c>
      <c r="G106" s="41">
        <v>3.5</v>
      </c>
      <c r="H106" s="42">
        <v>100</v>
      </c>
      <c r="I106" s="38"/>
      <c r="J106" s="2">
        <f t="shared" si="6"/>
        <v>2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7</v>
      </c>
      <c r="V106" s="19">
        <f t="shared" si="11"/>
        <v>700</v>
      </c>
    </row>
    <row r="107" spans="1:22" ht="16.5" customHeight="1">
      <c r="A107" s="2">
        <v>106</v>
      </c>
      <c r="B107" s="67"/>
      <c r="C107" s="38" t="s">
        <v>33</v>
      </c>
      <c r="D107" s="39">
        <v>0.5625</v>
      </c>
      <c r="E107" s="67"/>
      <c r="F107" s="40">
        <v>11</v>
      </c>
      <c r="G107" s="41">
        <v>3.5</v>
      </c>
      <c r="H107" s="42">
        <v>100</v>
      </c>
      <c r="I107" s="38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3.5</v>
      </c>
      <c r="V107" s="19">
        <f t="shared" si="11"/>
        <v>350</v>
      </c>
    </row>
    <row r="108" spans="1:22" ht="16.5" customHeight="1">
      <c r="A108" s="2">
        <v>107</v>
      </c>
      <c r="B108" s="67"/>
      <c r="C108" s="38" t="s">
        <v>33</v>
      </c>
      <c r="D108" s="39">
        <v>0.64583333333333337</v>
      </c>
      <c r="E108" s="66"/>
      <c r="F108" s="40">
        <v>14</v>
      </c>
      <c r="G108" s="41">
        <v>3.5</v>
      </c>
      <c r="H108" s="42">
        <v>100</v>
      </c>
      <c r="I108" s="38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3.5</v>
      </c>
      <c r="V108" s="19">
        <f t="shared" si="11"/>
        <v>350</v>
      </c>
    </row>
    <row r="109" spans="1:22" ht="16.5" customHeight="1">
      <c r="A109" s="2">
        <v>108</v>
      </c>
      <c r="B109" s="67"/>
      <c r="C109" s="38" t="s">
        <v>31</v>
      </c>
      <c r="D109" s="39">
        <v>0.375</v>
      </c>
      <c r="E109" s="65" t="s">
        <v>88</v>
      </c>
      <c r="F109" s="40">
        <v>5</v>
      </c>
      <c r="G109" s="41">
        <v>4</v>
      </c>
      <c r="H109" s="42">
        <v>100</v>
      </c>
      <c r="I109" s="38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4</v>
      </c>
      <c r="V109" s="19">
        <f t="shared" si="11"/>
        <v>400</v>
      </c>
    </row>
    <row r="110" spans="1:22" ht="16.5" customHeight="1">
      <c r="A110" s="2">
        <v>109</v>
      </c>
      <c r="B110" s="67"/>
      <c r="C110" s="38" t="s">
        <v>33</v>
      </c>
      <c r="D110" s="39">
        <v>0.5625</v>
      </c>
      <c r="E110" s="66"/>
      <c r="F110" s="40">
        <v>5</v>
      </c>
      <c r="G110" s="41">
        <v>4</v>
      </c>
      <c r="H110" s="42">
        <v>100</v>
      </c>
      <c r="I110" s="38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4</v>
      </c>
      <c r="V110" s="19">
        <f t="shared" si="11"/>
        <v>400</v>
      </c>
    </row>
    <row r="111" spans="1:22" ht="16.5" customHeight="1">
      <c r="A111" s="2">
        <v>110</v>
      </c>
      <c r="B111" s="67"/>
      <c r="C111" s="38" t="s">
        <v>31</v>
      </c>
      <c r="D111" s="39">
        <v>0.375</v>
      </c>
      <c r="E111" s="65" t="s">
        <v>89</v>
      </c>
      <c r="F111" s="40">
        <v>1</v>
      </c>
      <c r="G111" s="41">
        <v>3</v>
      </c>
      <c r="H111" s="42">
        <v>100</v>
      </c>
      <c r="I111" s="38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3</v>
      </c>
      <c r="V111" s="19">
        <f t="shared" si="11"/>
        <v>300</v>
      </c>
    </row>
    <row r="112" spans="1:22" ht="16.5" customHeight="1">
      <c r="A112" s="2">
        <v>111</v>
      </c>
      <c r="B112" s="67"/>
      <c r="C112" s="38" t="s">
        <v>33</v>
      </c>
      <c r="D112" s="39">
        <v>0.5625</v>
      </c>
      <c r="E112" s="66"/>
      <c r="F112" s="40">
        <v>1</v>
      </c>
      <c r="G112" s="41">
        <v>3</v>
      </c>
      <c r="H112" s="42">
        <v>100</v>
      </c>
      <c r="I112" s="38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3</v>
      </c>
      <c r="V112" s="19">
        <f t="shared" si="11"/>
        <v>300</v>
      </c>
    </row>
    <row r="113" spans="1:22" ht="16.5" customHeight="1">
      <c r="A113" s="2">
        <v>112</v>
      </c>
      <c r="B113" s="67"/>
      <c r="C113" s="38" t="s">
        <v>31</v>
      </c>
      <c r="D113" s="39">
        <v>0.375</v>
      </c>
      <c r="E113" s="64" t="s">
        <v>90</v>
      </c>
      <c r="F113" s="40">
        <v>5</v>
      </c>
      <c r="G113" s="41">
        <v>3</v>
      </c>
      <c r="H113" s="42">
        <v>100</v>
      </c>
      <c r="I113" s="43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3</v>
      </c>
      <c r="V113" s="19">
        <f t="shared" si="11"/>
        <v>300</v>
      </c>
    </row>
    <row r="114" spans="1:22" ht="16.5" customHeight="1">
      <c r="A114" s="2">
        <v>113</v>
      </c>
      <c r="B114" s="67"/>
      <c r="C114" s="38" t="s">
        <v>33</v>
      </c>
      <c r="D114" s="39">
        <v>0.5625</v>
      </c>
      <c r="E114" s="64"/>
      <c r="F114" s="40">
        <v>3</v>
      </c>
      <c r="G114" s="41">
        <v>3</v>
      </c>
      <c r="H114" s="42">
        <v>100</v>
      </c>
      <c r="I114" s="43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3</v>
      </c>
      <c r="V114" s="19">
        <f t="shared" si="11"/>
        <v>300</v>
      </c>
    </row>
    <row r="115" spans="1:22" ht="16.5" customHeight="1">
      <c r="A115" s="2">
        <v>114</v>
      </c>
      <c r="B115" s="66"/>
      <c r="C115" s="38" t="s">
        <v>33</v>
      </c>
      <c r="D115" s="39">
        <v>0.64583333333333337</v>
      </c>
      <c r="E115" s="64"/>
      <c r="F115" s="40">
        <v>2</v>
      </c>
      <c r="G115" s="41">
        <v>3</v>
      </c>
      <c r="H115" s="42">
        <v>100</v>
      </c>
      <c r="I115" s="43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3</v>
      </c>
      <c r="V115" s="19">
        <f t="shared" si="11"/>
        <v>300</v>
      </c>
    </row>
    <row r="116" spans="1:22" ht="16.5" customHeight="1">
      <c r="A116" s="2">
        <v>115</v>
      </c>
      <c r="B116" s="64" t="s">
        <v>91</v>
      </c>
      <c r="C116" s="38" t="s">
        <v>31</v>
      </c>
      <c r="D116" s="39">
        <v>0.39583333333333331</v>
      </c>
      <c r="E116" s="64" t="s">
        <v>92</v>
      </c>
      <c r="F116" s="40">
        <v>20</v>
      </c>
      <c r="G116" s="41">
        <v>3</v>
      </c>
      <c r="H116" s="42">
        <v>100</v>
      </c>
      <c r="I116" s="38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3</v>
      </c>
      <c r="V116" s="19">
        <f t="shared" si="11"/>
        <v>300</v>
      </c>
    </row>
    <row r="117" spans="1:22" ht="16.5" customHeight="1">
      <c r="A117" s="2">
        <v>116</v>
      </c>
      <c r="B117" s="64"/>
      <c r="C117" s="38" t="s">
        <v>33</v>
      </c>
      <c r="D117" s="39">
        <v>0.57638888888888895</v>
      </c>
      <c r="E117" s="64"/>
      <c r="F117" s="40">
        <v>14</v>
      </c>
      <c r="G117" s="41">
        <v>3</v>
      </c>
      <c r="H117" s="42">
        <v>100</v>
      </c>
      <c r="I117" s="38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3</v>
      </c>
      <c r="V117" s="19">
        <f t="shared" si="11"/>
        <v>300</v>
      </c>
    </row>
    <row r="118" spans="1:22" ht="16.5" customHeight="1">
      <c r="A118" s="2">
        <v>117</v>
      </c>
      <c r="B118" s="64"/>
      <c r="C118" s="38" t="s">
        <v>33</v>
      </c>
      <c r="D118" s="39">
        <v>0.64930555555555558</v>
      </c>
      <c r="E118" s="64"/>
      <c r="F118" s="40">
        <v>6</v>
      </c>
      <c r="G118" s="41">
        <v>3</v>
      </c>
      <c r="H118" s="42">
        <v>100</v>
      </c>
      <c r="I118" s="38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3</v>
      </c>
      <c r="V118" s="19">
        <f t="shared" si="11"/>
        <v>300</v>
      </c>
    </row>
    <row r="119" spans="1:22" ht="16.5" customHeight="1">
      <c r="A119" s="2">
        <v>118</v>
      </c>
      <c r="B119" s="64"/>
      <c r="C119" s="38" t="s">
        <v>31</v>
      </c>
      <c r="D119" s="39">
        <v>0.39583333333333331</v>
      </c>
      <c r="E119" s="64" t="s">
        <v>93</v>
      </c>
      <c r="F119" s="40">
        <v>15</v>
      </c>
      <c r="G119" s="41">
        <v>3</v>
      </c>
      <c r="H119" s="42">
        <v>100</v>
      </c>
      <c r="I119" s="38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3</v>
      </c>
      <c r="V119" s="19">
        <f t="shared" si="11"/>
        <v>300</v>
      </c>
    </row>
    <row r="120" spans="1:22" ht="16.5" customHeight="1">
      <c r="A120" s="2">
        <v>119</v>
      </c>
      <c r="B120" s="64"/>
      <c r="C120" s="38" t="s">
        <v>33</v>
      </c>
      <c r="D120" s="39">
        <v>0.58333333333333337</v>
      </c>
      <c r="E120" s="64"/>
      <c r="F120" s="40">
        <v>8</v>
      </c>
      <c r="G120" s="41">
        <v>3</v>
      </c>
      <c r="H120" s="42">
        <v>100</v>
      </c>
      <c r="I120" s="38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3</v>
      </c>
      <c r="V120" s="19">
        <f t="shared" si="11"/>
        <v>300</v>
      </c>
    </row>
    <row r="121" spans="1:22" ht="16.5" customHeight="1">
      <c r="A121" s="2">
        <v>120</v>
      </c>
      <c r="B121" s="64"/>
      <c r="C121" s="38" t="s">
        <v>33</v>
      </c>
      <c r="D121" s="39">
        <v>0.65972222222222221</v>
      </c>
      <c r="E121" s="64"/>
      <c r="F121" s="40">
        <v>7</v>
      </c>
      <c r="G121" s="41">
        <v>3</v>
      </c>
      <c r="H121" s="42">
        <v>100</v>
      </c>
      <c r="I121" s="38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3</v>
      </c>
      <c r="V121" s="19">
        <f t="shared" si="11"/>
        <v>300</v>
      </c>
    </row>
    <row r="122" spans="1:22" ht="16.5" customHeight="1">
      <c r="A122" s="2">
        <v>121</v>
      </c>
      <c r="B122" s="64" t="s">
        <v>94</v>
      </c>
      <c r="C122" s="38" t="s">
        <v>31</v>
      </c>
      <c r="D122" s="39">
        <v>0.39583333333333331</v>
      </c>
      <c r="E122" s="64" t="s">
        <v>95</v>
      </c>
      <c r="F122" s="40">
        <v>19</v>
      </c>
      <c r="G122" s="41">
        <v>6.5</v>
      </c>
      <c r="H122" s="42">
        <v>100</v>
      </c>
      <c r="I122" s="38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6.5</v>
      </c>
      <c r="V122" s="19">
        <f t="shared" si="11"/>
        <v>650</v>
      </c>
    </row>
    <row r="123" spans="1:22" ht="16.5" customHeight="1">
      <c r="A123" s="2">
        <v>122</v>
      </c>
      <c r="B123" s="64"/>
      <c r="C123" s="38" t="s">
        <v>33</v>
      </c>
      <c r="D123" s="39">
        <v>0.56944444444444442</v>
      </c>
      <c r="E123" s="64"/>
      <c r="F123" s="40">
        <v>8</v>
      </c>
      <c r="G123" s="41">
        <v>6.5</v>
      </c>
      <c r="H123" s="42">
        <v>100</v>
      </c>
      <c r="I123" s="38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6.5</v>
      </c>
      <c r="V123" s="19">
        <f t="shared" si="11"/>
        <v>650</v>
      </c>
    </row>
    <row r="124" spans="1:22" ht="16.5" customHeight="1">
      <c r="A124" s="2">
        <v>123</v>
      </c>
      <c r="B124" s="64"/>
      <c r="C124" s="38" t="s">
        <v>33</v>
      </c>
      <c r="D124" s="39">
        <v>0.63888888888888895</v>
      </c>
      <c r="E124" s="64"/>
      <c r="F124" s="40">
        <v>11</v>
      </c>
      <c r="G124" s="41">
        <v>6.5</v>
      </c>
      <c r="H124" s="42">
        <v>100</v>
      </c>
      <c r="I124" s="38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6.5</v>
      </c>
      <c r="V124" s="19">
        <f t="shared" si="11"/>
        <v>650</v>
      </c>
    </row>
    <row r="125" spans="1:22" ht="16.5" customHeight="1">
      <c r="A125" s="2">
        <v>124</v>
      </c>
      <c r="B125" s="64"/>
      <c r="C125" s="38" t="s">
        <v>31</v>
      </c>
      <c r="D125" s="39">
        <v>0.39583333333333331</v>
      </c>
      <c r="E125" s="64" t="s">
        <v>96</v>
      </c>
      <c r="F125" s="40">
        <v>16</v>
      </c>
      <c r="G125" s="41">
        <v>2</v>
      </c>
      <c r="H125" s="42">
        <v>100</v>
      </c>
      <c r="I125" s="38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2</v>
      </c>
      <c r="V125" s="19">
        <f t="shared" si="11"/>
        <v>200</v>
      </c>
    </row>
    <row r="126" spans="1:22" ht="16.5" customHeight="1">
      <c r="A126" s="2">
        <v>125</v>
      </c>
      <c r="B126" s="64"/>
      <c r="C126" s="38" t="s">
        <v>33</v>
      </c>
      <c r="D126" s="39">
        <v>0.56944444444444442</v>
      </c>
      <c r="E126" s="64"/>
      <c r="F126" s="40">
        <v>9</v>
      </c>
      <c r="G126" s="41">
        <v>2</v>
      </c>
      <c r="H126" s="42">
        <v>100</v>
      </c>
      <c r="I126" s="38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2</v>
      </c>
      <c r="V126" s="19">
        <f t="shared" si="11"/>
        <v>200</v>
      </c>
    </row>
    <row r="127" spans="1:22" ht="16.5" customHeight="1">
      <c r="A127" s="2">
        <v>126</v>
      </c>
      <c r="B127" s="64"/>
      <c r="C127" s="38" t="s">
        <v>33</v>
      </c>
      <c r="D127" s="39">
        <v>0.63888888888888895</v>
      </c>
      <c r="E127" s="64"/>
      <c r="F127" s="40">
        <v>7</v>
      </c>
      <c r="G127" s="41">
        <v>2</v>
      </c>
      <c r="H127" s="42">
        <v>100</v>
      </c>
      <c r="I127" s="38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2</v>
      </c>
      <c r="V127" s="19">
        <f t="shared" si="11"/>
        <v>200</v>
      </c>
    </row>
    <row r="128" spans="1:22" ht="16.5" customHeight="1">
      <c r="A128" s="2">
        <v>127</v>
      </c>
      <c r="B128" s="64" t="s">
        <v>97</v>
      </c>
      <c r="C128" s="38" t="s">
        <v>31</v>
      </c>
      <c r="D128" s="39">
        <v>0.39583333333333331</v>
      </c>
      <c r="E128" s="65" t="s">
        <v>98</v>
      </c>
      <c r="F128" s="40">
        <v>9</v>
      </c>
      <c r="G128" s="41">
        <v>4.5</v>
      </c>
      <c r="H128" s="42">
        <v>100</v>
      </c>
      <c r="I128" s="38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4.5</v>
      </c>
      <c r="V128" s="19">
        <f t="shared" si="11"/>
        <v>450</v>
      </c>
    </row>
    <row r="129" spans="1:22" ht="16.5" customHeight="1">
      <c r="A129" s="2">
        <v>128</v>
      </c>
      <c r="B129" s="64"/>
      <c r="C129" s="38" t="s">
        <v>33</v>
      </c>
      <c r="D129" s="39">
        <v>0.625</v>
      </c>
      <c r="E129" s="66"/>
      <c r="F129" s="40">
        <v>9</v>
      </c>
      <c r="G129" s="41">
        <v>4.5</v>
      </c>
      <c r="H129" s="42">
        <v>100</v>
      </c>
      <c r="I129" s="38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4.5</v>
      </c>
      <c r="V129" s="19">
        <f t="shared" si="11"/>
        <v>450</v>
      </c>
    </row>
    <row r="130" spans="1:22" ht="16.5" customHeight="1">
      <c r="A130" s="2">
        <v>129</v>
      </c>
      <c r="B130" s="64"/>
      <c r="C130" s="38" t="s">
        <v>31</v>
      </c>
      <c r="D130" s="39">
        <v>0.39583333333333331</v>
      </c>
      <c r="E130" s="65" t="s">
        <v>99</v>
      </c>
      <c r="F130" s="40">
        <v>13</v>
      </c>
      <c r="G130" s="41">
        <v>3</v>
      </c>
      <c r="H130" s="42">
        <v>100</v>
      </c>
      <c r="I130" s="38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3</v>
      </c>
      <c r="V130" s="19">
        <f t="shared" si="11"/>
        <v>300</v>
      </c>
    </row>
    <row r="131" spans="1:22" ht="16.5" customHeight="1">
      <c r="A131" s="2">
        <v>130</v>
      </c>
      <c r="B131" s="64"/>
      <c r="C131" s="38" t="s">
        <v>33</v>
      </c>
      <c r="D131" s="39">
        <v>0.625</v>
      </c>
      <c r="E131" s="66"/>
      <c r="F131" s="40">
        <v>13</v>
      </c>
      <c r="G131" s="41">
        <v>3</v>
      </c>
      <c r="H131" s="42">
        <v>100</v>
      </c>
      <c r="I131" s="38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3</v>
      </c>
      <c r="V131" s="19">
        <f t="shared" ref="V131:V194" si="17">U131*H131</f>
        <v>300</v>
      </c>
    </row>
    <row r="132" spans="1:22" ht="16.5" customHeight="1">
      <c r="A132" s="2">
        <v>131</v>
      </c>
      <c r="B132" s="64"/>
      <c r="C132" s="38" t="s">
        <v>31</v>
      </c>
      <c r="D132" s="39">
        <v>0.39583333333333331</v>
      </c>
      <c r="E132" s="65" t="s">
        <v>100</v>
      </c>
      <c r="F132" s="40">
        <v>15</v>
      </c>
      <c r="G132" s="41">
        <v>4</v>
      </c>
      <c r="H132" s="42">
        <v>100</v>
      </c>
      <c r="I132" s="38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4</v>
      </c>
      <c r="V132" s="19">
        <f t="shared" si="17"/>
        <v>400</v>
      </c>
    </row>
    <row r="133" spans="1:22" ht="16.5" customHeight="1">
      <c r="A133" s="2">
        <v>132</v>
      </c>
      <c r="B133" s="64"/>
      <c r="C133" s="38" t="s">
        <v>33</v>
      </c>
      <c r="D133" s="39">
        <v>0.625</v>
      </c>
      <c r="E133" s="66"/>
      <c r="F133" s="40">
        <v>15</v>
      </c>
      <c r="G133" s="41">
        <v>4</v>
      </c>
      <c r="H133" s="42">
        <v>100</v>
      </c>
      <c r="I133" s="38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4</v>
      </c>
      <c r="V133" s="19">
        <f t="shared" si="17"/>
        <v>400</v>
      </c>
    </row>
    <row r="134" spans="1:22" ht="16.5" customHeight="1">
      <c r="A134" s="2">
        <v>133</v>
      </c>
      <c r="B134" s="64"/>
      <c r="C134" s="38" t="s">
        <v>31</v>
      </c>
      <c r="D134" s="39">
        <v>0.39583333333333331</v>
      </c>
      <c r="E134" s="65" t="s">
        <v>101</v>
      </c>
      <c r="F134" s="40">
        <v>3</v>
      </c>
      <c r="G134" s="41">
        <v>2</v>
      </c>
      <c r="H134" s="42">
        <v>100</v>
      </c>
      <c r="I134" s="65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2</v>
      </c>
      <c r="V134" s="19">
        <f t="shared" si="17"/>
        <v>200</v>
      </c>
    </row>
    <row r="135" spans="1:22" ht="16.5" customHeight="1">
      <c r="A135" s="2">
        <v>134</v>
      </c>
      <c r="B135" s="64"/>
      <c r="C135" s="38" t="s">
        <v>33</v>
      </c>
      <c r="D135" s="39">
        <v>0.58333333333333337</v>
      </c>
      <c r="E135" s="66"/>
      <c r="F135" s="40">
        <v>3</v>
      </c>
      <c r="G135" s="41">
        <v>2</v>
      </c>
      <c r="H135" s="42">
        <v>100</v>
      </c>
      <c r="I135" s="66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2</v>
      </c>
      <c r="V135" s="19">
        <f t="shared" si="17"/>
        <v>200</v>
      </c>
    </row>
    <row r="136" spans="1:22" ht="16.5" customHeight="1">
      <c r="A136" s="2">
        <v>135</v>
      </c>
      <c r="B136" s="64"/>
      <c r="C136" s="38" t="s">
        <v>31</v>
      </c>
      <c r="D136" s="39">
        <v>0.39583333333333331</v>
      </c>
      <c r="E136" s="65" t="s">
        <v>102</v>
      </c>
      <c r="F136" s="40">
        <v>16</v>
      </c>
      <c r="G136" s="41">
        <v>4</v>
      </c>
      <c r="H136" s="42">
        <v>100</v>
      </c>
      <c r="I136" s="53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4</v>
      </c>
      <c r="V136" s="19">
        <f t="shared" si="17"/>
        <v>400</v>
      </c>
    </row>
    <row r="137" spans="1:22" ht="16.5" customHeight="1">
      <c r="A137" s="2">
        <v>136</v>
      </c>
      <c r="B137" s="64"/>
      <c r="C137" s="38" t="s">
        <v>33</v>
      </c>
      <c r="D137" s="39">
        <v>0.62152777777777779</v>
      </c>
      <c r="E137" s="66"/>
      <c r="F137" s="40">
        <v>16</v>
      </c>
      <c r="G137" s="41">
        <v>4</v>
      </c>
      <c r="H137" s="42">
        <v>100</v>
      </c>
      <c r="I137" s="38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4</v>
      </c>
      <c r="V137" s="19">
        <f t="shared" si="17"/>
        <v>400</v>
      </c>
    </row>
    <row r="138" spans="1:22" ht="16.5" customHeight="1">
      <c r="A138" s="2">
        <v>137</v>
      </c>
      <c r="B138" s="64"/>
      <c r="C138" s="38" t="s">
        <v>31</v>
      </c>
      <c r="D138" s="39">
        <v>0.39583333333333331</v>
      </c>
      <c r="E138" s="65" t="s">
        <v>103</v>
      </c>
      <c r="F138" s="40">
        <v>2</v>
      </c>
      <c r="G138" s="41">
        <v>2</v>
      </c>
      <c r="H138" s="42">
        <v>100</v>
      </c>
      <c r="I138" s="38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2</v>
      </c>
      <c r="V138" s="19">
        <f t="shared" si="17"/>
        <v>200</v>
      </c>
    </row>
    <row r="139" spans="1:22" ht="16.5" customHeight="1">
      <c r="A139" s="2">
        <v>138</v>
      </c>
      <c r="B139" s="64"/>
      <c r="C139" s="38" t="s">
        <v>33</v>
      </c>
      <c r="D139" s="39">
        <v>0.58333333333333337</v>
      </c>
      <c r="E139" s="66"/>
      <c r="F139" s="40">
        <v>2</v>
      </c>
      <c r="G139" s="41">
        <v>2</v>
      </c>
      <c r="H139" s="42">
        <v>100</v>
      </c>
      <c r="I139" s="38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2</v>
      </c>
      <c r="V139" s="19">
        <f t="shared" si="17"/>
        <v>200</v>
      </c>
    </row>
    <row r="140" spans="1:22" ht="16.5" customHeight="1">
      <c r="A140" s="2">
        <v>139</v>
      </c>
      <c r="B140" s="64"/>
      <c r="C140" s="38" t="s">
        <v>31</v>
      </c>
      <c r="D140" s="39">
        <v>0.39583333333333331</v>
      </c>
      <c r="E140" s="65" t="s">
        <v>104</v>
      </c>
      <c r="F140" s="40">
        <v>2</v>
      </c>
      <c r="G140" s="41">
        <v>9</v>
      </c>
      <c r="H140" s="42">
        <v>100</v>
      </c>
      <c r="I140" s="38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9</v>
      </c>
      <c r="V140" s="19">
        <f t="shared" si="17"/>
        <v>900</v>
      </c>
    </row>
    <row r="141" spans="1:22" ht="16.5" customHeight="1">
      <c r="A141" s="2">
        <v>140</v>
      </c>
      <c r="B141" s="64"/>
      <c r="C141" s="38" t="s">
        <v>33</v>
      </c>
      <c r="D141" s="39">
        <v>0.62152777777777779</v>
      </c>
      <c r="E141" s="66"/>
      <c r="F141" s="40">
        <v>2</v>
      </c>
      <c r="G141" s="41">
        <v>9</v>
      </c>
      <c r="H141" s="42">
        <v>100</v>
      </c>
      <c r="I141" s="38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9</v>
      </c>
      <c r="V141" s="19">
        <f t="shared" si="17"/>
        <v>900</v>
      </c>
    </row>
    <row r="142" spans="1:22" ht="16.5" customHeight="1">
      <c r="A142" s="2">
        <v>141</v>
      </c>
      <c r="B142" s="65" t="s">
        <v>105</v>
      </c>
      <c r="C142" s="38" t="s">
        <v>31</v>
      </c>
      <c r="D142" s="39">
        <v>0.375</v>
      </c>
      <c r="E142" s="64" t="s">
        <v>106</v>
      </c>
      <c r="F142" s="40">
        <v>13</v>
      </c>
      <c r="G142" s="41">
        <v>3</v>
      </c>
      <c r="H142" s="42">
        <v>100</v>
      </c>
      <c r="I142" s="38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3</v>
      </c>
      <c r="V142" s="19">
        <f t="shared" si="17"/>
        <v>300</v>
      </c>
    </row>
    <row r="143" spans="1:22" ht="16.5" customHeight="1">
      <c r="A143" s="2">
        <v>142</v>
      </c>
      <c r="B143" s="67"/>
      <c r="C143" s="38" t="s">
        <v>33</v>
      </c>
      <c r="D143" s="39">
        <v>0.55555555555555558</v>
      </c>
      <c r="E143" s="64"/>
      <c r="F143" s="40">
        <v>8</v>
      </c>
      <c r="G143" s="41">
        <v>3</v>
      </c>
      <c r="H143" s="42">
        <v>100</v>
      </c>
      <c r="I143" s="38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3</v>
      </c>
      <c r="V143" s="19">
        <f t="shared" si="17"/>
        <v>300</v>
      </c>
    </row>
    <row r="144" spans="1:22" ht="16.5" customHeight="1">
      <c r="A144" s="2">
        <v>143</v>
      </c>
      <c r="B144" s="67"/>
      <c r="C144" s="38" t="s">
        <v>33</v>
      </c>
      <c r="D144" s="39">
        <v>0.625</v>
      </c>
      <c r="E144" s="64"/>
      <c r="F144" s="40">
        <v>5</v>
      </c>
      <c r="G144" s="41">
        <v>3</v>
      </c>
      <c r="H144" s="42">
        <v>100</v>
      </c>
      <c r="I144" s="38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3</v>
      </c>
      <c r="V144" s="19">
        <f t="shared" si="17"/>
        <v>300</v>
      </c>
    </row>
    <row r="145" spans="1:25" ht="16.5" customHeight="1">
      <c r="A145" s="2">
        <v>144</v>
      </c>
      <c r="B145" s="67"/>
      <c r="C145" s="38" t="s">
        <v>31</v>
      </c>
      <c r="D145" s="39">
        <v>0.375</v>
      </c>
      <c r="E145" s="64" t="s">
        <v>107</v>
      </c>
      <c r="F145" s="40">
        <v>11</v>
      </c>
      <c r="G145" s="41">
        <v>5</v>
      </c>
      <c r="H145" s="42">
        <v>100</v>
      </c>
      <c r="I145" s="38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5</v>
      </c>
      <c r="V145" s="19">
        <f t="shared" si="17"/>
        <v>500</v>
      </c>
    </row>
    <row r="146" spans="1:25" ht="16.5" customHeight="1">
      <c r="A146" s="2">
        <v>145</v>
      </c>
      <c r="B146" s="67"/>
      <c r="C146" s="38" t="s">
        <v>33</v>
      </c>
      <c r="D146" s="39">
        <v>0.55555555555555558</v>
      </c>
      <c r="E146" s="64"/>
      <c r="F146" s="40">
        <v>6</v>
      </c>
      <c r="G146" s="41">
        <v>5</v>
      </c>
      <c r="H146" s="42">
        <v>100</v>
      </c>
      <c r="I146" s="38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5</v>
      </c>
      <c r="V146" s="19">
        <f t="shared" si="17"/>
        <v>500</v>
      </c>
    </row>
    <row r="147" spans="1:25" ht="16.5" customHeight="1">
      <c r="A147" s="2">
        <v>146</v>
      </c>
      <c r="B147" s="67"/>
      <c r="C147" s="38" t="s">
        <v>33</v>
      </c>
      <c r="D147" s="39">
        <v>0.625</v>
      </c>
      <c r="E147" s="64"/>
      <c r="F147" s="40">
        <v>5</v>
      </c>
      <c r="G147" s="41">
        <v>5</v>
      </c>
      <c r="H147" s="42">
        <v>100</v>
      </c>
      <c r="I147" s="38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5</v>
      </c>
      <c r="V147" s="19">
        <f t="shared" si="17"/>
        <v>500</v>
      </c>
    </row>
    <row r="148" spans="1:25" ht="16.5" customHeight="1">
      <c r="A148" s="2">
        <v>147</v>
      </c>
      <c r="B148" s="67"/>
      <c r="C148" s="38" t="s">
        <v>31</v>
      </c>
      <c r="D148" s="39">
        <v>0.375</v>
      </c>
      <c r="E148" s="65" t="s">
        <v>108</v>
      </c>
      <c r="F148" s="40">
        <v>9</v>
      </c>
      <c r="G148" s="41">
        <v>1.8</v>
      </c>
      <c r="H148" s="42">
        <v>100</v>
      </c>
      <c r="I148" s="38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1.8</v>
      </c>
      <c r="V148" s="19">
        <f t="shared" si="17"/>
        <v>180</v>
      </c>
    </row>
    <row r="149" spans="1:25" ht="16.5" customHeight="1">
      <c r="A149" s="2">
        <v>148</v>
      </c>
      <c r="B149" s="66"/>
      <c r="C149" s="38" t="s">
        <v>33</v>
      </c>
      <c r="D149" s="39">
        <v>0.54166666666666663</v>
      </c>
      <c r="E149" s="66"/>
      <c r="F149" s="40">
        <v>9</v>
      </c>
      <c r="G149" s="41">
        <v>1.8</v>
      </c>
      <c r="H149" s="42">
        <v>100</v>
      </c>
      <c r="I149" s="38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1.8</v>
      </c>
      <c r="V149" s="19">
        <f t="shared" si="17"/>
        <v>180</v>
      </c>
    </row>
    <row r="150" spans="1:25" ht="16.5" customHeight="1">
      <c r="A150" s="2">
        <v>149</v>
      </c>
      <c r="B150" s="64" t="s">
        <v>109</v>
      </c>
      <c r="C150" s="38" t="s">
        <v>31</v>
      </c>
      <c r="D150" s="39">
        <v>0.39583333333333331</v>
      </c>
      <c r="E150" s="64" t="s">
        <v>110</v>
      </c>
      <c r="F150" s="40">
        <v>22</v>
      </c>
      <c r="G150" s="41">
        <v>5</v>
      </c>
      <c r="H150" s="42">
        <v>100</v>
      </c>
      <c r="I150" s="38"/>
      <c r="J150" s="2">
        <f t="shared" si="12"/>
        <v>2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10</v>
      </c>
      <c r="V150" s="19">
        <f t="shared" si="17"/>
        <v>1000</v>
      </c>
    </row>
    <row r="151" spans="1:25" ht="16.5" customHeight="1">
      <c r="A151" s="2">
        <v>150</v>
      </c>
      <c r="B151" s="64"/>
      <c r="C151" s="38" t="s">
        <v>33</v>
      </c>
      <c r="D151" s="39">
        <v>0.5625</v>
      </c>
      <c r="E151" s="64"/>
      <c r="F151" s="40">
        <v>12</v>
      </c>
      <c r="G151" s="41">
        <v>5</v>
      </c>
      <c r="H151" s="42">
        <v>100</v>
      </c>
      <c r="I151" s="38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5</v>
      </c>
      <c r="V151" s="19">
        <f t="shared" si="17"/>
        <v>500</v>
      </c>
    </row>
    <row r="152" spans="1:25" ht="16.5" customHeight="1">
      <c r="A152" s="2">
        <v>151</v>
      </c>
      <c r="B152" s="64"/>
      <c r="C152" s="38" t="s">
        <v>33</v>
      </c>
      <c r="D152" s="39">
        <v>0.64583333333333337</v>
      </c>
      <c r="E152" s="64"/>
      <c r="F152" s="40">
        <v>10</v>
      </c>
      <c r="G152" s="41">
        <v>5</v>
      </c>
      <c r="H152" s="42">
        <v>100</v>
      </c>
      <c r="I152" s="38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5</v>
      </c>
      <c r="V152" s="19">
        <f t="shared" si="17"/>
        <v>500</v>
      </c>
    </row>
    <row r="153" spans="1:25" s="16" customFormat="1" ht="16.5" customHeight="1">
      <c r="A153" s="2">
        <v>152</v>
      </c>
      <c r="B153" s="64" t="s">
        <v>111</v>
      </c>
      <c r="C153" s="38" t="s">
        <v>31</v>
      </c>
      <c r="D153" s="39">
        <v>0.375</v>
      </c>
      <c r="E153" s="64" t="s">
        <v>112</v>
      </c>
      <c r="F153" s="40">
        <v>23</v>
      </c>
      <c r="G153" s="41">
        <v>4.5</v>
      </c>
      <c r="H153" s="42">
        <v>100</v>
      </c>
      <c r="I153" s="38"/>
      <c r="J153" s="2">
        <f t="shared" si="12"/>
        <v>2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9</v>
      </c>
      <c r="V153" s="19">
        <f t="shared" si="17"/>
        <v>900</v>
      </c>
      <c r="W153" s="20"/>
      <c r="X153" s="20"/>
      <c r="Y153" s="20"/>
    </row>
    <row r="154" spans="1:25" s="16" customFormat="1" ht="16.5" customHeight="1">
      <c r="A154" s="2">
        <v>153</v>
      </c>
      <c r="B154" s="64"/>
      <c r="C154" s="38" t="s">
        <v>33</v>
      </c>
      <c r="D154" s="39">
        <v>0.56597222222222221</v>
      </c>
      <c r="E154" s="64"/>
      <c r="F154" s="40">
        <v>9</v>
      </c>
      <c r="G154" s="41">
        <v>4.5</v>
      </c>
      <c r="H154" s="42">
        <v>100</v>
      </c>
      <c r="I154" s="38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4.5</v>
      </c>
      <c r="V154" s="19">
        <f t="shared" si="17"/>
        <v>450</v>
      </c>
      <c r="W154" s="20"/>
      <c r="X154" s="20"/>
      <c r="Y154" s="20"/>
    </row>
    <row r="155" spans="1:25" s="16" customFormat="1" ht="16.5" customHeight="1">
      <c r="A155" s="2">
        <v>154</v>
      </c>
      <c r="B155" s="64"/>
      <c r="C155" s="38" t="s">
        <v>33</v>
      </c>
      <c r="D155" s="39">
        <v>0.64236111111111105</v>
      </c>
      <c r="E155" s="64"/>
      <c r="F155" s="40">
        <v>14</v>
      </c>
      <c r="G155" s="41">
        <v>4.5</v>
      </c>
      <c r="H155" s="42">
        <v>100</v>
      </c>
      <c r="I155" s="38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4.5</v>
      </c>
      <c r="V155" s="19">
        <f t="shared" si="17"/>
        <v>450</v>
      </c>
      <c r="W155" s="20"/>
      <c r="X155" s="20"/>
      <c r="Y155" s="20"/>
    </row>
    <row r="156" spans="1:25" ht="16.5" customHeight="1">
      <c r="A156" s="2">
        <v>155</v>
      </c>
      <c r="B156" s="64"/>
      <c r="C156" s="38" t="s">
        <v>31</v>
      </c>
      <c r="D156" s="39">
        <v>0.375</v>
      </c>
      <c r="E156" s="64" t="s">
        <v>113</v>
      </c>
      <c r="F156" s="40">
        <v>17</v>
      </c>
      <c r="G156" s="41">
        <v>3</v>
      </c>
      <c r="H156" s="42">
        <v>100</v>
      </c>
      <c r="I156" s="38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3</v>
      </c>
      <c r="V156" s="19">
        <f t="shared" si="17"/>
        <v>300</v>
      </c>
    </row>
    <row r="157" spans="1:25" ht="16.5" customHeight="1">
      <c r="A157" s="2">
        <v>156</v>
      </c>
      <c r="B157" s="64"/>
      <c r="C157" s="38" t="s">
        <v>33</v>
      </c>
      <c r="D157" s="39">
        <v>0.56597222222222221</v>
      </c>
      <c r="E157" s="64"/>
      <c r="F157" s="40">
        <v>5</v>
      </c>
      <c r="G157" s="41">
        <v>3</v>
      </c>
      <c r="H157" s="42">
        <v>100</v>
      </c>
      <c r="I157" s="38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3</v>
      </c>
      <c r="V157" s="19">
        <f t="shared" si="17"/>
        <v>300</v>
      </c>
    </row>
    <row r="158" spans="1:25" ht="16.5" customHeight="1">
      <c r="A158" s="2">
        <v>157</v>
      </c>
      <c r="B158" s="64"/>
      <c r="C158" s="38" t="s">
        <v>33</v>
      </c>
      <c r="D158" s="39">
        <v>0.64236111111111105</v>
      </c>
      <c r="E158" s="64"/>
      <c r="F158" s="40">
        <v>12</v>
      </c>
      <c r="G158" s="41">
        <v>3</v>
      </c>
      <c r="H158" s="42">
        <v>100</v>
      </c>
      <c r="I158" s="38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3</v>
      </c>
      <c r="V158" s="19">
        <f t="shared" si="17"/>
        <v>300</v>
      </c>
    </row>
    <row r="159" spans="1:25" ht="16.5" customHeight="1">
      <c r="A159" s="2">
        <v>158</v>
      </c>
      <c r="B159" s="64"/>
      <c r="C159" s="38" t="s">
        <v>31</v>
      </c>
      <c r="D159" s="39">
        <v>0.375</v>
      </c>
      <c r="E159" s="68" t="s">
        <v>114</v>
      </c>
      <c r="F159" s="40">
        <v>4</v>
      </c>
      <c r="G159" s="41">
        <v>2</v>
      </c>
      <c r="H159" s="42">
        <v>100</v>
      </c>
      <c r="I159" s="43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2</v>
      </c>
      <c r="V159" s="19">
        <f t="shared" si="17"/>
        <v>200</v>
      </c>
    </row>
    <row r="160" spans="1:25" ht="16.5" customHeight="1">
      <c r="A160" s="2">
        <v>159</v>
      </c>
      <c r="B160" s="64"/>
      <c r="C160" s="38" t="s">
        <v>33</v>
      </c>
      <c r="D160" s="39">
        <v>0.56597222222222221</v>
      </c>
      <c r="E160" s="68"/>
      <c r="F160" s="40">
        <v>2</v>
      </c>
      <c r="G160" s="41">
        <v>2</v>
      </c>
      <c r="H160" s="42">
        <v>100</v>
      </c>
      <c r="I160" s="43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2</v>
      </c>
      <c r="V160" s="19">
        <f t="shared" si="17"/>
        <v>200</v>
      </c>
    </row>
    <row r="161" spans="1:22" ht="16.5" customHeight="1">
      <c r="A161" s="2">
        <v>160</v>
      </c>
      <c r="B161" s="64"/>
      <c r="C161" s="38" t="s">
        <v>33</v>
      </c>
      <c r="D161" s="39">
        <v>0.64236111111111105</v>
      </c>
      <c r="E161" s="68"/>
      <c r="F161" s="40">
        <v>2</v>
      </c>
      <c r="G161" s="41">
        <v>2</v>
      </c>
      <c r="H161" s="42">
        <v>100</v>
      </c>
      <c r="I161" s="43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2</v>
      </c>
      <c r="V161" s="19">
        <f t="shared" si="17"/>
        <v>200</v>
      </c>
    </row>
    <row r="162" spans="1:22" ht="16.5" customHeight="1">
      <c r="A162" s="2">
        <v>161</v>
      </c>
      <c r="B162" s="64"/>
      <c r="C162" s="38" t="s">
        <v>31</v>
      </c>
      <c r="D162" s="39">
        <v>0.375</v>
      </c>
      <c r="E162" s="65" t="s">
        <v>115</v>
      </c>
      <c r="F162" s="40">
        <v>4</v>
      </c>
      <c r="G162" s="41">
        <v>2</v>
      </c>
      <c r="H162" s="42">
        <v>100</v>
      </c>
      <c r="I162" s="43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2</v>
      </c>
      <c r="V162" s="19">
        <f t="shared" si="17"/>
        <v>200</v>
      </c>
    </row>
    <row r="163" spans="1:22" ht="16.5" customHeight="1">
      <c r="A163" s="2">
        <v>162</v>
      </c>
      <c r="B163" s="64"/>
      <c r="C163" s="38" t="s">
        <v>33</v>
      </c>
      <c r="D163" s="39">
        <v>0.60416666666666663</v>
      </c>
      <c r="E163" s="66"/>
      <c r="F163" s="40">
        <v>4</v>
      </c>
      <c r="G163" s="41">
        <v>2</v>
      </c>
      <c r="H163" s="42">
        <v>100</v>
      </c>
      <c r="I163" s="38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2</v>
      </c>
      <c r="V163" s="19">
        <f t="shared" si="17"/>
        <v>200</v>
      </c>
    </row>
    <row r="164" spans="1:22" ht="16.5" customHeight="1">
      <c r="A164" s="2">
        <v>163</v>
      </c>
      <c r="B164" s="64"/>
      <c r="C164" s="38" t="s">
        <v>31</v>
      </c>
      <c r="D164" s="39">
        <v>0.375</v>
      </c>
      <c r="E164" s="64" t="s">
        <v>116</v>
      </c>
      <c r="F164" s="40">
        <v>32</v>
      </c>
      <c r="G164" s="41">
        <v>6</v>
      </c>
      <c r="H164" s="42">
        <v>100</v>
      </c>
      <c r="I164" s="38"/>
      <c r="J164" s="2">
        <f t="shared" si="12"/>
        <v>2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12</v>
      </c>
      <c r="V164" s="19">
        <f t="shared" si="17"/>
        <v>1200</v>
      </c>
    </row>
    <row r="165" spans="1:22" ht="16.5" customHeight="1">
      <c r="A165" s="2">
        <v>164</v>
      </c>
      <c r="B165" s="64"/>
      <c r="C165" s="38" t="s">
        <v>33</v>
      </c>
      <c r="D165" s="39">
        <v>0.56597222222222221</v>
      </c>
      <c r="E165" s="64"/>
      <c r="F165" s="40">
        <v>15</v>
      </c>
      <c r="G165" s="41">
        <v>6</v>
      </c>
      <c r="H165" s="42">
        <v>100</v>
      </c>
      <c r="I165" s="38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6</v>
      </c>
      <c r="V165" s="19">
        <f t="shared" si="17"/>
        <v>600</v>
      </c>
    </row>
    <row r="166" spans="1:22" ht="16.5" customHeight="1">
      <c r="A166" s="2">
        <v>165</v>
      </c>
      <c r="B166" s="64"/>
      <c r="C166" s="38" t="s">
        <v>33</v>
      </c>
      <c r="D166" s="39">
        <v>0.64236111111111105</v>
      </c>
      <c r="E166" s="64"/>
      <c r="F166" s="40">
        <v>17</v>
      </c>
      <c r="G166" s="41">
        <v>6</v>
      </c>
      <c r="H166" s="42">
        <v>100</v>
      </c>
      <c r="I166" s="38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6</v>
      </c>
      <c r="V166" s="19">
        <f t="shared" si="17"/>
        <v>600</v>
      </c>
    </row>
    <row r="167" spans="1:22" ht="16.5" customHeight="1">
      <c r="A167" s="2">
        <v>166</v>
      </c>
      <c r="B167" s="64"/>
      <c r="C167" s="38" t="s">
        <v>31</v>
      </c>
      <c r="D167" s="39">
        <v>0.375</v>
      </c>
      <c r="E167" s="65" t="s">
        <v>117</v>
      </c>
      <c r="F167" s="40">
        <v>2</v>
      </c>
      <c r="G167" s="41">
        <v>2.5</v>
      </c>
      <c r="H167" s="42">
        <v>100</v>
      </c>
      <c r="I167" s="38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2.5</v>
      </c>
      <c r="V167" s="19">
        <f t="shared" si="17"/>
        <v>250</v>
      </c>
    </row>
    <row r="168" spans="1:22" ht="16.5" customHeight="1">
      <c r="A168" s="2">
        <v>167</v>
      </c>
      <c r="B168" s="64"/>
      <c r="C168" s="38" t="s">
        <v>33</v>
      </c>
      <c r="D168" s="39">
        <v>0.56597222222222221</v>
      </c>
      <c r="E168" s="66"/>
      <c r="F168" s="40">
        <v>2</v>
      </c>
      <c r="G168" s="41">
        <v>2.5</v>
      </c>
      <c r="H168" s="42">
        <v>100</v>
      </c>
      <c r="I168" s="38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2.5</v>
      </c>
      <c r="V168" s="19">
        <f t="shared" si="17"/>
        <v>250</v>
      </c>
    </row>
    <row r="169" spans="1:22" ht="16.5" customHeight="1">
      <c r="A169" s="2">
        <v>168</v>
      </c>
      <c r="B169" s="64"/>
      <c r="C169" s="38" t="s">
        <v>31</v>
      </c>
      <c r="D169" s="39">
        <v>0.375</v>
      </c>
      <c r="E169" s="64" t="s">
        <v>118</v>
      </c>
      <c r="F169" s="40">
        <v>23</v>
      </c>
      <c r="G169" s="41">
        <v>6</v>
      </c>
      <c r="H169" s="42">
        <v>100</v>
      </c>
      <c r="I169" s="38"/>
      <c r="J169" s="2">
        <f t="shared" si="12"/>
        <v>2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12</v>
      </c>
      <c r="V169" s="19">
        <f t="shared" si="17"/>
        <v>1200</v>
      </c>
    </row>
    <row r="170" spans="1:22" ht="16.5" customHeight="1">
      <c r="A170" s="2">
        <v>169</v>
      </c>
      <c r="B170" s="64"/>
      <c r="C170" s="38" t="s">
        <v>33</v>
      </c>
      <c r="D170" s="39">
        <v>0.56597222222222221</v>
      </c>
      <c r="E170" s="64"/>
      <c r="F170" s="40">
        <v>9</v>
      </c>
      <c r="G170" s="41">
        <v>6</v>
      </c>
      <c r="H170" s="42">
        <v>100</v>
      </c>
      <c r="I170" s="38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6</v>
      </c>
      <c r="V170" s="19">
        <f t="shared" si="17"/>
        <v>600</v>
      </c>
    </row>
    <row r="171" spans="1:22" ht="16.5" customHeight="1">
      <c r="A171" s="2">
        <v>170</v>
      </c>
      <c r="B171" s="64"/>
      <c r="C171" s="38" t="s">
        <v>33</v>
      </c>
      <c r="D171" s="39">
        <v>0.64236111111111105</v>
      </c>
      <c r="E171" s="64"/>
      <c r="F171" s="40">
        <v>14</v>
      </c>
      <c r="G171" s="41">
        <v>6</v>
      </c>
      <c r="H171" s="42">
        <v>100</v>
      </c>
      <c r="I171" s="38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6</v>
      </c>
      <c r="V171" s="19">
        <f t="shared" si="17"/>
        <v>600</v>
      </c>
    </row>
    <row r="172" spans="1:22" ht="16.5" customHeight="1">
      <c r="A172" s="2">
        <v>171</v>
      </c>
      <c r="B172" s="64"/>
      <c r="C172" s="38" t="s">
        <v>31</v>
      </c>
      <c r="D172" s="39">
        <v>0.375</v>
      </c>
      <c r="E172" s="65" t="s">
        <v>119</v>
      </c>
      <c r="F172" s="40">
        <v>9</v>
      </c>
      <c r="G172" s="41">
        <v>2</v>
      </c>
      <c r="H172" s="42">
        <v>100</v>
      </c>
      <c r="I172" s="38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2</v>
      </c>
      <c r="V172" s="19">
        <f t="shared" si="17"/>
        <v>200</v>
      </c>
    </row>
    <row r="173" spans="1:22" ht="16.5" customHeight="1">
      <c r="A173" s="2">
        <v>172</v>
      </c>
      <c r="B173" s="64"/>
      <c r="C173" s="38" t="s">
        <v>33</v>
      </c>
      <c r="D173" s="39">
        <v>0.56597222222222221</v>
      </c>
      <c r="E173" s="67"/>
      <c r="F173" s="40">
        <v>4</v>
      </c>
      <c r="G173" s="41">
        <v>2</v>
      </c>
      <c r="H173" s="42">
        <v>100</v>
      </c>
      <c r="I173" s="54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2</v>
      </c>
      <c r="V173" s="19">
        <f t="shared" si="17"/>
        <v>200</v>
      </c>
    </row>
    <row r="174" spans="1:22" ht="16.5" customHeight="1">
      <c r="A174" s="2">
        <v>173</v>
      </c>
      <c r="B174" s="64"/>
      <c r="C174" s="38" t="s">
        <v>33</v>
      </c>
      <c r="D174" s="39">
        <v>0.64236111111111105</v>
      </c>
      <c r="E174" s="66"/>
      <c r="F174" s="40">
        <v>5</v>
      </c>
      <c r="G174" s="41">
        <v>2</v>
      </c>
      <c r="H174" s="42">
        <v>100</v>
      </c>
      <c r="I174" s="54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</v>
      </c>
      <c r="V174" s="19">
        <f t="shared" si="17"/>
        <v>200</v>
      </c>
    </row>
    <row r="175" spans="1:22" ht="16.5" customHeight="1">
      <c r="A175" s="2">
        <v>174</v>
      </c>
      <c r="B175" s="64"/>
      <c r="C175" s="38" t="s">
        <v>31</v>
      </c>
      <c r="D175" s="39">
        <v>0.375</v>
      </c>
      <c r="E175" s="69" t="s">
        <v>120</v>
      </c>
      <c r="F175" s="44">
        <v>9</v>
      </c>
      <c r="G175" s="45">
        <v>4.5</v>
      </c>
      <c r="H175" s="42">
        <v>100</v>
      </c>
      <c r="I175" s="43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4.5</v>
      </c>
      <c r="V175" s="19">
        <f t="shared" si="17"/>
        <v>450</v>
      </c>
    </row>
    <row r="176" spans="1:22" ht="16.5" customHeight="1">
      <c r="A176" s="2">
        <v>175</v>
      </c>
      <c r="B176" s="64"/>
      <c r="C176" s="38" t="s">
        <v>33</v>
      </c>
      <c r="D176" s="55">
        <v>0.60416666666666663</v>
      </c>
      <c r="E176" s="70"/>
      <c r="F176" s="44">
        <v>9</v>
      </c>
      <c r="G176" s="45">
        <v>4.5</v>
      </c>
      <c r="H176" s="42">
        <v>100</v>
      </c>
      <c r="I176" s="43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4.5</v>
      </c>
      <c r="V176" s="19">
        <f t="shared" si="17"/>
        <v>450</v>
      </c>
    </row>
    <row r="177" spans="1:22" ht="16.5" customHeight="1">
      <c r="A177" s="2">
        <v>176</v>
      </c>
      <c r="B177" s="64"/>
      <c r="C177" s="38" t="s">
        <v>31</v>
      </c>
      <c r="D177" s="39">
        <v>0.375</v>
      </c>
      <c r="E177" s="64" t="s">
        <v>121</v>
      </c>
      <c r="F177" s="40">
        <v>22</v>
      </c>
      <c r="G177" s="41">
        <v>7</v>
      </c>
      <c r="H177" s="42">
        <v>100</v>
      </c>
      <c r="I177" s="38"/>
      <c r="J177" s="2">
        <f t="shared" si="12"/>
        <v>2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14</v>
      </c>
      <c r="V177" s="19">
        <f t="shared" si="17"/>
        <v>1400</v>
      </c>
    </row>
    <row r="178" spans="1:22" ht="16.5" customHeight="1">
      <c r="A178" s="2">
        <v>177</v>
      </c>
      <c r="B178" s="64"/>
      <c r="C178" s="38" t="s">
        <v>33</v>
      </c>
      <c r="D178" s="39">
        <v>0.59027777777777779</v>
      </c>
      <c r="E178" s="64"/>
      <c r="F178" s="40">
        <v>5</v>
      </c>
      <c r="G178" s="41">
        <v>7</v>
      </c>
      <c r="H178" s="42">
        <v>100</v>
      </c>
      <c r="I178" s="38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7</v>
      </c>
      <c r="V178" s="19">
        <f t="shared" si="17"/>
        <v>700</v>
      </c>
    </row>
    <row r="179" spans="1:22" ht="16.5" customHeight="1">
      <c r="A179" s="2">
        <v>178</v>
      </c>
      <c r="B179" s="64"/>
      <c r="C179" s="38" t="s">
        <v>33</v>
      </c>
      <c r="D179" s="39">
        <v>0.66666666666666663</v>
      </c>
      <c r="E179" s="64"/>
      <c r="F179" s="40">
        <v>17</v>
      </c>
      <c r="G179" s="41">
        <v>7</v>
      </c>
      <c r="H179" s="42">
        <v>100</v>
      </c>
      <c r="I179" s="38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7</v>
      </c>
      <c r="V179" s="19">
        <f t="shared" si="17"/>
        <v>700</v>
      </c>
    </row>
    <row r="180" spans="1:22" ht="16.5" customHeight="1">
      <c r="A180" s="2">
        <v>179</v>
      </c>
      <c r="B180" s="64" t="s">
        <v>122</v>
      </c>
      <c r="C180" s="38" t="s">
        <v>31</v>
      </c>
      <c r="D180" s="39">
        <v>0.39583333333333331</v>
      </c>
      <c r="E180" s="64" t="s">
        <v>123</v>
      </c>
      <c r="F180" s="40">
        <v>20</v>
      </c>
      <c r="G180" s="41">
        <v>3</v>
      </c>
      <c r="H180" s="42">
        <v>100</v>
      </c>
      <c r="I180" s="56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3</v>
      </c>
      <c r="V180" s="19">
        <f t="shared" si="17"/>
        <v>300</v>
      </c>
    </row>
    <row r="181" spans="1:22" ht="16.5" customHeight="1">
      <c r="A181" s="2">
        <v>180</v>
      </c>
      <c r="B181" s="64"/>
      <c r="C181" s="38" t="s">
        <v>33</v>
      </c>
      <c r="D181" s="57">
        <v>0.61111111111111105</v>
      </c>
      <c r="E181" s="64"/>
      <c r="F181" s="40">
        <v>7</v>
      </c>
      <c r="G181" s="41">
        <v>3</v>
      </c>
      <c r="H181" s="42">
        <v>100</v>
      </c>
      <c r="I181" s="56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3</v>
      </c>
      <c r="V181" s="19">
        <f t="shared" si="17"/>
        <v>300</v>
      </c>
    </row>
    <row r="182" spans="1:22" ht="16.5" customHeight="1">
      <c r="A182" s="2">
        <v>181</v>
      </c>
      <c r="B182" s="64"/>
      <c r="C182" s="38" t="s">
        <v>33</v>
      </c>
      <c r="D182" s="39">
        <v>0.64583333333333337</v>
      </c>
      <c r="E182" s="64"/>
      <c r="F182" s="40">
        <v>13</v>
      </c>
      <c r="G182" s="41">
        <v>3</v>
      </c>
      <c r="H182" s="42">
        <v>100</v>
      </c>
      <c r="I182" s="56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3</v>
      </c>
      <c r="V182" s="19">
        <f t="shared" si="17"/>
        <v>300</v>
      </c>
    </row>
    <row r="183" spans="1:22" ht="16.5" customHeight="1">
      <c r="A183" s="2">
        <v>182</v>
      </c>
      <c r="B183" s="64"/>
      <c r="C183" s="38" t="s">
        <v>31</v>
      </c>
      <c r="D183" s="39">
        <v>0.39583333333333331</v>
      </c>
      <c r="E183" s="64" t="s">
        <v>124</v>
      </c>
      <c r="F183" s="40">
        <v>25</v>
      </c>
      <c r="G183" s="41">
        <v>2.8</v>
      </c>
      <c r="H183" s="42">
        <v>100</v>
      </c>
      <c r="I183" s="38"/>
      <c r="J183" s="2">
        <f t="shared" si="12"/>
        <v>2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5.6</v>
      </c>
      <c r="V183" s="19">
        <f t="shared" si="17"/>
        <v>560</v>
      </c>
    </row>
    <row r="184" spans="1:22" ht="16.5" customHeight="1">
      <c r="A184" s="2">
        <v>183</v>
      </c>
      <c r="B184" s="64"/>
      <c r="C184" s="38" t="s">
        <v>33</v>
      </c>
      <c r="D184" s="57">
        <v>0.61111111111111105</v>
      </c>
      <c r="E184" s="64"/>
      <c r="F184" s="40">
        <v>5</v>
      </c>
      <c r="G184" s="41">
        <v>2.8</v>
      </c>
      <c r="H184" s="42">
        <v>100</v>
      </c>
      <c r="I184" s="38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2.8</v>
      </c>
      <c r="V184" s="19">
        <f t="shared" si="17"/>
        <v>280</v>
      </c>
    </row>
    <row r="185" spans="1:22" ht="16.5" customHeight="1">
      <c r="A185" s="2">
        <v>184</v>
      </c>
      <c r="B185" s="64"/>
      <c r="C185" s="38" t="s">
        <v>33</v>
      </c>
      <c r="D185" s="39">
        <v>0.64583333333333337</v>
      </c>
      <c r="E185" s="64"/>
      <c r="F185" s="40">
        <v>20</v>
      </c>
      <c r="G185" s="41">
        <v>2.8</v>
      </c>
      <c r="H185" s="42">
        <v>100</v>
      </c>
      <c r="I185" s="38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2.8</v>
      </c>
      <c r="V185" s="19">
        <f t="shared" si="17"/>
        <v>280</v>
      </c>
    </row>
    <row r="186" spans="1:22" ht="16.5" customHeight="1">
      <c r="A186" s="2">
        <v>185</v>
      </c>
      <c r="B186" s="64"/>
      <c r="C186" s="38" t="s">
        <v>31</v>
      </c>
      <c r="D186" s="39">
        <v>0.39583333333333331</v>
      </c>
      <c r="E186" s="65" t="s">
        <v>125</v>
      </c>
      <c r="F186" s="40">
        <v>8</v>
      </c>
      <c r="G186" s="41">
        <v>2.5</v>
      </c>
      <c r="H186" s="42">
        <v>100</v>
      </c>
      <c r="I186" s="38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2.5</v>
      </c>
      <c r="V186" s="19">
        <f t="shared" si="17"/>
        <v>250</v>
      </c>
    </row>
    <row r="187" spans="1:22" ht="16.5" customHeight="1">
      <c r="A187" s="2">
        <v>186</v>
      </c>
      <c r="B187" s="64"/>
      <c r="C187" s="38" t="s">
        <v>33</v>
      </c>
      <c r="D187" s="39">
        <v>0.61111111111111105</v>
      </c>
      <c r="E187" s="66"/>
      <c r="F187" s="40">
        <v>8</v>
      </c>
      <c r="G187" s="41">
        <v>2.5</v>
      </c>
      <c r="H187" s="42">
        <v>100</v>
      </c>
      <c r="I187" s="38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2.5</v>
      </c>
      <c r="V187" s="19">
        <f t="shared" si="17"/>
        <v>250</v>
      </c>
    </row>
    <row r="188" spans="1:22" ht="16.5" customHeight="1">
      <c r="A188" s="2">
        <v>187</v>
      </c>
      <c r="B188" s="64"/>
      <c r="C188" s="38" t="s">
        <v>31</v>
      </c>
      <c r="D188" s="39">
        <v>0.39583333333333331</v>
      </c>
      <c r="E188" s="65" t="s">
        <v>126</v>
      </c>
      <c r="F188" s="40">
        <v>1</v>
      </c>
      <c r="G188" s="41">
        <v>1.5</v>
      </c>
      <c r="H188" s="42">
        <v>100</v>
      </c>
      <c r="I188" s="43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1.5</v>
      </c>
      <c r="V188" s="19">
        <f t="shared" si="17"/>
        <v>150</v>
      </c>
    </row>
    <row r="189" spans="1:22" ht="16.5" customHeight="1">
      <c r="A189" s="2">
        <v>188</v>
      </c>
      <c r="B189" s="64"/>
      <c r="C189" s="38" t="s">
        <v>33</v>
      </c>
      <c r="D189" s="39">
        <v>0.57638888888888895</v>
      </c>
      <c r="E189" s="66"/>
      <c r="F189" s="40">
        <v>1</v>
      </c>
      <c r="G189" s="41">
        <v>1.5</v>
      </c>
      <c r="H189" s="42">
        <v>100</v>
      </c>
      <c r="I189" s="43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1.5</v>
      </c>
      <c r="V189" s="19">
        <f t="shared" si="17"/>
        <v>150</v>
      </c>
    </row>
    <row r="190" spans="1:22" ht="16.5" customHeight="1">
      <c r="A190" s="2">
        <v>189</v>
      </c>
      <c r="B190" s="64" t="s">
        <v>127</v>
      </c>
      <c r="C190" s="38" t="s">
        <v>31</v>
      </c>
      <c r="D190" s="39">
        <v>0.39583333333333331</v>
      </c>
      <c r="E190" s="64" t="s">
        <v>128</v>
      </c>
      <c r="F190" s="40">
        <v>26</v>
      </c>
      <c r="G190" s="41">
        <v>5</v>
      </c>
      <c r="H190" s="42">
        <v>100</v>
      </c>
      <c r="I190" s="38"/>
      <c r="J190" s="2">
        <f t="shared" ref="J190:J253" si="18">ROUNDUP(F190/20,0)</f>
        <v>2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10</v>
      </c>
      <c r="V190" s="19">
        <f t="shared" si="17"/>
        <v>1000</v>
      </c>
    </row>
    <row r="191" spans="1:22" ht="16.5" customHeight="1">
      <c r="A191" s="2">
        <v>190</v>
      </c>
      <c r="B191" s="64"/>
      <c r="C191" s="38" t="s">
        <v>33</v>
      </c>
      <c r="D191" s="39">
        <v>0.57291666666666663</v>
      </c>
      <c r="E191" s="64"/>
      <c r="F191" s="40">
        <v>9</v>
      </c>
      <c r="G191" s="41">
        <v>5</v>
      </c>
      <c r="H191" s="42">
        <v>100</v>
      </c>
      <c r="I191" s="38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5</v>
      </c>
      <c r="V191" s="19">
        <f t="shared" si="17"/>
        <v>500</v>
      </c>
    </row>
    <row r="192" spans="1:22" ht="16.5" customHeight="1">
      <c r="A192" s="2">
        <v>191</v>
      </c>
      <c r="B192" s="64"/>
      <c r="C192" s="38" t="s">
        <v>33</v>
      </c>
      <c r="D192" s="39">
        <v>0.64236111111111105</v>
      </c>
      <c r="E192" s="64"/>
      <c r="F192" s="40">
        <v>17</v>
      </c>
      <c r="G192" s="41">
        <v>5</v>
      </c>
      <c r="H192" s="42">
        <v>100</v>
      </c>
      <c r="I192" s="54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5</v>
      </c>
      <c r="V192" s="19">
        <f t="shared" si="17"/>
        <v>500</v>
      </c>
    </row>
    <row r="193" spans="1:22" ht="16.5" customHeight="1">
      <c r="A193" s="2">
        <v>192</v>
      </c>
      <c r="B193" s="64"/>
      <c r="C193" s="38" t="s">
        <v>31</v>
      </c>
      <c r="D193" s="39">
        <v>0.39583333333333331</v>
      </c>
      <c r="E193" s="64" t="s">
        <v>129</v>
      </c>
      <c r="F193" s="40">
        <v>13</v>
      </c>
      <c r="G193" s="41">
        <v>7</v>
      </c>
      <c r="H193" s="42">
        <v>100</v>
      </c>
      <c r="I193" s="54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7</v>
      </c>
      <c r="V193" s="19">
        <f t="shared" si="17"/>
        <v>700</v>
      </c>
    </row>
    <row r="194" spans="1:22" ht="16.5" customHeight="1">
      <c r="A194" s="2">
        <v>193</v>
      </c>
      <c r="B194" s="64"/>
      <c r="C194" s="38" t="s">
        <v>33</v>
      </c>
      <c r="D194" s="39">
        <v>0.57291666666666663</v>
      </c>
      <c r="E194" s="64"/>
      <c r="F194" s="40">
        <v>6</v>
      </c>
      <c r="G194" s="41">
        <v>7</v>
      </c>
      <c r="H194" s="42">
        <v>100</v>
      </c>
      <c r="I194" s="54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7</v>
      </c>
      <c r="V194" s="19">
        <f t="shared" si="17"/>
        <v>700</v>
      </c>
    </row>
    <row r="195" spans="1:22" ht="16.5" customHeight="1">
      <c r="A195" s="2">
        <v>194</v>
      </c>
      <c r="B195" s="64"/>
      <c r="C195" s="38" t="s">
        <v>33</v>
      </c>
      <c r="D195" s="39">
        <v>0.64236111111111105</v>
      </c>
      <c r="E195" s="64"/>
      <c r="F195" s="40">
        <v>7</v>
      </c>
      <c r="G195" s="41">
        <v>7</v>
      </c>
      <c r="H195" s="42">
        <v>100</v>
      </c>
      <c r="I195" s="38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7</v>
      </c>
      <c r="V195" s="19">
        <f t="shared" ref="V195:V258" si="23">U195*H195</f>
        <v>700</v>
      </c>
    </row>
    <row r="196" spans="1:22" ht="16.5" customHeight="1">
      <c r="A196" s="2">
        <v>195</v>
      </c>
      <c r="B196" s="64"/>
      <c r="C196" s="38" t="s">
        <v>31</v>
      </c>
      <c r="D196" s="39">
        <v>0.39583333333333331</v>
      </c>
      <c r="E196" s="64" t="s">
        <v>130</v>
      </c>
      <c r="F196" s="40">
        <v>26</v>
      </c>
      <c r="G196" s="41">
        <v>5</v>
      </c>
      <c r="H196" s="42">
        <v>100</v>
      </c>
      <c r="I196" s="38"/>
      <c r="J196" s="2">
        <f t="shared" si="18"/>
        <v>2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10</v>
      </c>
      <c r="V196" s="19">
        <f t="shared" si="23"/>
        <v>1000</v>
      </c>
    </row>
    <row r="197" spans="1:22" ht="16.5" customHeight="1">
      <c r="A197" s="2">
        <v>196</v>
      </c>
      <c r="B197" s="64"/>
      <c r="C197" s="38" t="s">
        <v>33</v>
      </c>
      <c r="D197" s="39">
        <v>0.57291666666666663</v>
      </c>
      <c r="E197" s="64"/>
      <c r="F197" s="40">
        <v>12</v>
      </c>
      <c r="G197" s="41">
        <v>5</v>
      </c>
      <c r="H197" s="42">
        <v>100</v>
      </c>
      <c r="I197" s="38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5</v>
      </c>
      <c r="V197" s="19">
        <f t="shared" si="23"/>
        <v>500</v>
      </c>
    </row>
    <row r="198" spans="1:22" ht="16.5" customHeight="1">
      <c r="A198" s="2">
        <v>197</v>
      </c>
      <c r="B198" s="64"/>
      <c r="C198" s="38" t="s">
        <v>33</v>
      </c>
      <c r="D198" s="39">
        <v>0.64236111111111105</v>
      </c>
      <c r="E198" s="64"/>
      <c r="F198" s="40">
        <v>14</v>
      </c>
      <c r="G198" s="41">
        <v>5</v>
      </c>
      <c r="H198" s="42">
        <v>100</v>
      </c>
      <c r="I198" s="38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5</v>
      </c>
      <c r="V198" s="19">
        <f t="shared" si="23"/>
        <v>500</v>
      </c>
    </row>
    <row r="199" spans="1:22" ht="16.5" customHeight="1">
      <c r="A199" s="2">
        <v>198</v>
      </c>
      <c r="B199" s="64"/>
      <c r="C199" s="38" t="s">
        <v>31</v>
      </c>
      <c r="D199" s="39">
        <v>0.39583333333333331</v>
      </c>
      <c r="E199" s="64" t="s">
        <v>131</v>
      </c>
      <c r="F199" s="40">
        <v>21</v>
      </c>
      <c r="G199" s="41">
        <v>4</v>
      </c>
      <c r="H199" s="42">
        <v>100</v>
      </c>
      <c r="I199" s="38"/>
      <c r="J199" s="2">
        <f t="shared" si="18"/>
        <v>2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8</v>
      </c>
      <c r="V199" s="19">
        <f t="shared" si="23"/>
        <v>800</v>
      </c>
    </row>
    <row r="200" spans="1:22" ht="16.5" customHeight="1">
      <c r="A200" s="2">
        <v>199</v>
      </c>
      <c r="B200" s="64"/>
      <c r="C200" s="38" t="s">
        <v>33</v>
      </c>
      <c r="D200" s="39">
        <v>0.57291666666666663</v>
      </c>
      <c r="E200" s="64"/>
      <c r="F200" s="40">
        <v>10</v>
      </c>
      <c r="G200" s="41">
        <v>4</v>
      </c>
      <c r="H200" s="42">
        <v>100</v>
      </c>
      <c r="I200" s="38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4</v>
      </c>
      <c r="V200" s="19">
        <f t="shared" si="23"/>
        <v>400</v>
      </c>
    </row>
    <row r="201" spans="1:22" ht="16.5" customHeight="1">
      <c r="A201" s="2">
        <v>200</v>
      </c>
      <c r="B201" s="64"/>
      <c r="C201" s="38" t="s">
        <v>33</v>
      </c>
      <c r="D201" s="39">
        <v>0.64236111111111105</v>
      </c>
      <c r="E201" s="64"/>
      <c r="F201" s="40">
        <v>11</v>
      </c>
      <c r="G201" s="41">
        <v>4</v>
      </c>
      <c r="H201" s="42">
        <v>100</v>
      </c>
      <c r="I201" s="38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4</v>
      </c>
      <c r="V201" s="19">
        <f t="shared" si="23"/>
        <v>400</v>
      </c>
    </row>
    <row r="202" spans="1:22" ht="16.5" customHeight="1">
      <c r="A202" s="2">
        <v>201</v>
      </c>
      <c r="B202" s="65" t="s">
        <v>132</v>
      </c>
      <c r="C202" s="38" t="s">
        <v>31</v>
      </c>
      <c r="D202" s="39">
        <v>0.39583333333333331</v>
      </c>
      <c r="E202" s="65" t="s">
        <v>133</v>
      </c>
      <c r="F202" s="40">
        <v>8</v>
      </c>
      <c r="G202" s="41">
        <v>6</v>
      </c>
      <c r="H202" s="42">
        <v>100</v>
      </c>
      <c r="I202" s="38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6</v>
      </c>
      <c r="V202" s="19">
        <f t="shared" si="23"/>
        <v>600</v>
      </c>
    </row>
    <row r="203" spans="1:22" ht="16.5" customHeight="1">
      <c r="A203" s="2">
        <v>202</v>
      </c>
      <c r="B203" s="67"/>
      <c r="C203" s="38" t="s">
        <v>33</v>
      </c>
      <c r="D203" s="58">
        <v>0.65625</v>
      </c>
      <c r="E203" s="66"/>
      <c r="F203" s="40">
        <v>8</v>
      </c>
      <c r="G203" s="41">
        <v>6</v>
      </c>
      <c r="H203" s="42">
        <v>100</v>
      </c>
      <c r="I203" s="38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6</v>
      </c>
      <c r="V203" s="19">
        <f t="shared" si="23"/>
        <v>600</v>
      </c>
    </row>
    <row r="204" spans="1:22" ht="16.5" customHeight="1">
      <c r="A204" s="2">
        <v>203</v>
      </c>
      <c r="B204" s="67"/>
      <c r="C204" s="38" t="s">
        <v>31</v>
      </c>
      <c r="D204" s="39">
        <v>0.39583333333333331</v>
      </c>
      <c r="E204" s="64" t="s">
        <v>134</v>
      </c>
      <c r="F204" s="40">
        <v>18</v>
      </c>
      <c r="G204" s="41">
        <v>4</v>
      </c>
      <c r="H204" s="42">
        <v>100</v>
      </c>
      <c r="I204" s="38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4</v>
      </c>
      <c r="V204" s="19">
        <f t="shared" si="23"/>
        <v>400</v>
      </c>
    </row>
    <row r="205" spans="1:22" ht="16.5" customHeight="1">
      <c r="A205" s="2">
        <v>204</v>
      </c>
      <c r="B205" s="67"/>
      <c r="C205" s="38" t="s">
        <v>33</v>
      </c>
      <c r="D205" s="39">
        <v>0.5625</v>
      </c>
      <c r="E205" s="64"/>
      <c r="F205" s="40">
        <v>8</v>
      </c>
      <c r="G205" s="41">
        <v>4</v>
      </c>
      <c r="H205" s="42">
        <v>100</v>
      </c>
      <c r="I205" s="38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4</v>
      </c>
      <c r="V205" s="19">
        <f t="shared" si="23"/>
        <v>400</v>
      </c>
    </row>
    <row r="206" spans="1:22" ht="16.5" customHeight="1">
      <c r="A206" s="2">
        <v>205</v>
      </c>
      <c r="B206" s="67"/>
      <c r="C206" s="38" t="s">
        <v>33</v>
      </c>
      <c r="D206" s="39">
        <v>0.64583333333333337</v>
      </c>
      <c r="E206" s="64"/>
      <c r="F206" s="40">
        <v>10</v>
      </c>
      <c r="G206" s="41">
        <v>4</v>
      </c>
      <c r="H206" s="42">
        <v>100</v>
      </c>
      <c r="I206" s="38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4</v>
      </c>
      <c r="V206" s="19">
        <f t="shared" si="23"/>
        <v>400</v>
      </c>
    </row>
    <row r="207" spans="1:22" ht="16.5" customHeight="1">
      <c r="A207" s="2">
        <v>206</v>
      </c>
      <c r="B207" s="67"/>
      <c r="C207" s="38" t="s">
        <v>31</v>
      </c>
      <c r="D207" s="39">
        <v>0.39583333333333331</v>
      </c>
      <c r="E207" s="64" t="s">
        <v>135</v>
      </c>
      <c r="F207" s="40">
        <v>6</v>
      </c>
      <c r="G207" s="41">
        <v>3</v>
      </c>
      <c r="H207" s="42">
        <v>100</v>
      </c>
      <c r="I207" s="38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3</v>
      </c>
      <c r="V207" s="19">
        <f t="shared" si="23"/>
        <v>300</v>
      </c>
    </row>
    <row r="208" spans="1:22" ht="16.5" customHeight="1">
      <c r="A208" s="2">
        <v>207</v>
      </c>
      <c r="B208" s="67"/>
      <c r="C208" s="38" t="s">
        <v>33</v>
      </c>
      <c r="D208" s="39">
        <v>0.5625</v>
      </c>
      <c r="E208" s="64"/>
      <c r="F208" s="40">
        <v>3</v>
      </c>
      <c r="G208" s="41">
        <v>3</v>
      </c>
      <c r="H208" s="42">
        <v>100</v>
      </c>
      <c r="I208" s="38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3</v>
      </c>
      <c r="V208" s="19">
        <f t="shared" si="23"/>
        <v>300</v>
      </c>
    </row>
    <row r="209" spans="1:22" ht="16.5" customHeight="1">
      <c r="A209" s="2">
        <v>208</v>
      </c>
      <c r="B209" s="67"/>
      <c r="C209" s="38" t="s">
        <v>33</v>
      </c>
      <c r="D209" s="39">
        <v>0.64583333333333337</v>
      </c>
      <c r="E209" s="64"/>
      <c r="F209" s="40">
        <v>3</v>
      </c>
      <c r="G209" s="41">
        <v>3</v>
      </c>
      <c r="H209" s="42">
        <v>100</v>
      </c>
      <c r="I209" s="38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3</v>
      </c>
      <c r="V209" s="19">
        <f t="shared" si="23"/>
        <v>300</v>
      </c>
    </row>
    <row r="210" spans="1:22" ht="16.5" customHeight="1">
      <c r="A210" s="2">
        <v>209</v>
      </c>
      <c r="B210" s="67"/>
      <c r="C210" s="38" t="s">
        <v>31</v>
      </c>
      <c r="D210" s="39">
        <v>0.39583333333333331</v>
      </c>
      <c r="E210" s="65" t="s">
        <v>136</v>
      </c>
      <c r="F210" s="40">
        <v>6</v>
      </c>
      <c r="G210" s="41">
        <v>4</v>
      </c>
      <c r="H210" s="42">
        <v>100</v>
      </c>
      <c r="I210" s="38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4</v>
      </c>
      <c r="V210" s="19">
        <f t="shared" si="23"/>
        <v>400</v>
      </c>
    </row>
    <row r="211" spans="1:22" ht="16.5" customHeight="1">
      <c r="A211" s="2">
        <v>210</v>
      </c>
      <c r="B211" s="67"/>
      <c r="C211" s="38" t="s">
        <v>33</v>
      </c>
      <c r="D211" s="39">
        <v>0.5625</v>
      </c>
      <c r="E211" s="67"/>
      <c r="F211" s="40">
        <v>2</v>
      </c>
      <c r="G211" s="41">
        <v>4</v>
      </c>
      <c r="H211" s="42">
        <v>100</v>
      </c>
      <c r="I211" s="38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4</v>
      </c>
      <c r="V211" s="19">
        <f t="shared" si="23"/>
        <v>400</v>
      </c>
    </row>
    <row r="212" spans="1:22" ht="16.5" customHeight="1">
      <c r="A212" s="2">
        <v>211</v>
      </c>
      <c r="B212" s="67"/>
      <c r="C212" s="38" t="s">
        <v>33</v>
      </c>
      <c r="D212" s="39">
        <v>0.64583333333333337</v>
      </c>
      <c r="E212" s="66"/>
      <c r="F212" s="40">
        <v>4</v>
      </c>
      <c r="G212" s="41">
        <v>4</v>
      </c>
      <c r="H212" s="42">
        <v>100</v>
      </c>
      <c r="I212" s="38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4</v>
      </c>
      <c r="V212" s="19">
        <f t="shared" si="23"/>
        <v>400</v>
      </c>
    </row>
    <row r="213" spans="1:22" ht="16.5" customHeight="1">
      <c r="A213" s="2">
        <v>212</v>
      </c>
      <c r="B213" s="67"/>
      <c r="C213" s="38" t="s">
        <v>31</v>
      </c>
      <c r="D213" s="39">
        <v>0.39583333333333331</v>
      </c>
      <c r="E213" s="65" t="s">
        <v>137</v>
      </c>
      <c r="F213" s="40">
        <v>9</v>
      </c>
      <c r="G213" s="41">
        <v>5</v>
      </c>
      <c r="H213" s="42">
        <v>100</v>
      </c>
      <c r="I213" s="38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5</v>
      </c>
      <c r="V213" s="19">
        <f t="shared" si="23"/>
        <v>500</v>
      </c>
    </row>
    <row r="214" spans="1:22" ht="16.5" customHeight="1">
      <c r="A214" s="2">
        <v>213</v>
      </c>
      <c r="B214" s="67"/>
      <c r="C214" s="38" t="s">
        <v>33</v>
      </c>
      <c r="D214" s="39">
        <v>0.64583333333333337</v>
      </c>
      <c r="E214" s="66"/>
      <c r="F214" s="40">
        <v>9</v>
      </c>
      <c r="G214" s="41">
        <v>5</v>
      </c>
      <c r="H214" s="42">
        <v>100</v>
      </c>
      <c r="I214" s="38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5</v>
      </c>
      <c r="V214" s="19">
        <f t="shared" si="23"/>
        <v>500</v>
      </c>
    </row>
    <row r="215" spans="1:22" ht="16.5" customHeight="1">
      <c r="A215" s="2">
        <v>214</v>
      </c>
      <c r="B215" s="67"/>
      <c r="C215" s="38" t="s">
        <v>31</v>
      </c>
      <c r="D215" s="39">
        <v>0.39583333333333331</v>
      </c>
      <c r="E215" s="65" t="s">
        <v>138</v>
      </c>
      <c r="F215" s="40">
        <v>12</v>
      </c>
      <c r="G215" s="41">
        <v>5</v>
      </c>
      <c r="H215" s="42">
        <v>100</v>
      </c>
      <c r="I215" s="38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5</v>
      </c>
      <c r="V215" s="19">
        <f t="shared" si="23"/>
        <v>500</v>
      </c>
    </row>
    <row r="216" spans="1:22" ht="16.5" customHeight="1">
      <c r="A216" s="2">
        <v>215</v>
      </c>
      <c r="B216" s="67"/>
      <c r="C216" s="38" t="s">
        <v>33</v>
      </c>
      <c r="D216" s="39">
        <v>0.58680555555555558</v>
      </c>
      <c r="E216" s="67"/>
      <c r="F216" s="40">
        <v>3</v>
      </c>
      <c r="G216" s="41">
        <v>5</v>
      </c>
      <c r="H216" s="42">
        <v>100</v>
      </c>
      <c r="I216" s="38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5</v>
      </c>
      <c r="V216" s="19">
        <f t="shared" si="23"/>
        <v>500</v>
      </c>
    </row>
    <row r="217" spans="1:22" ht="16.5" customHeight="1">
      <c r="A217" s="2">
        <v>216</v>
      </c>
      <c r="B217" s="67"/>
      <c r="C217" s="38" t="s">
        <v>33</v>
      </c>
      <c r="D217" s="39">
        <v>0.64583333333333337</v>
      </c>
      <c r="E217" s="66"/>
      <c r="F217" s="40">
        <v>9</v>
      </c>
      <c r="G217" s="41">
        <v>5</v>
      </c>
      <c r="H217" s="42">
        <v>100</v>
      </c>
      <c r="I217" s="38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5</v>
      </c>
      <c r="V217" s="19">
        <f t="shared" si="23"/>
        <v>500</v>
      </c>
    </row>
    <row r="218" spans="1:22" ht="16.5" customHeight="1">
      <c r="A218" s="2">
        <v>217</v>
      </c>
      <c r="B218" s="67"/>
      <c r="C218" s="38" t="s">
        <v>31</v>
      </c>
      <c r="D218" s="39">
        <v>0.39583333333333331</v>
      </c>
      <c r="E218" s="64" t="s">
        <v>139</v>
      </c>
      <c r="F218" s="40">
        <v>13</v>
      </c>
      <c r="G218" s="41">
        <v>4</v>
      </c>
      <c r="H218" s="42">
        <v>100</v>
      </c>
      <c r="I218" s="38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4</v>
      </c>
      <c r="V218" s="19">
        <f t="shared" si="23"/>
        <v>400</v>
      </c>
    </row>
    <row r="219" spans="1:22" ht="16.5" customHeight="1">
      <c r="A219" s="2">
        <v>218</v>
      </c>
      <c r="B219" s="67"/>
      <c r="C219" s="38" t="s">
        <v>33</v>
      </c>
      <c r="D219" s="39">
        <v>0.5625</v>
      </c>
      <c r="E219" s="64"/>
      <c r="F219" s="40">
        <v>2</v>
      </c>
      <c r="G219" s="41">
        <v>4</v>
      </c>
      <c r="H219" s="42">
        <v>100</v>
      </c>
      <c r="I219" s="38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4</v>
      </c>
      <c r="V219" s="19">
        <f t="shared" si="23"/>
        <v>400</v>
      </c>
    </row>
    <row r="220" spans="1:22" ht="16.5" customHeight="1">
      <c r="A220" s="2">
        <v>219</v>
      </c>
      <c r="B220" s="66"/>
      <c r="C220" s="38" t="s">
        <v>33</v>
      </c>
      <c r="D220" s="39">
        <v>0.64583333333333337</v>
      </c>
      <c r="E220" s="64"/>
      <c r="F220" s="40">
        <v>11</v>
      </c>
      <c r="G220" s="41">
        <v>4</v>
      </c>
      <c r="H220" s="42">
        <v>100</v>
      </c>
      <c r="I220" s="38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4</v>
      </c>
      <c r="V220" s="19">
        <f t="shared" si="23"/>
        <v>400</v>
      </c>
    </row>
    <row r="221" spans="1:22" ht="16.5" customHeight="1">
      <c r="A221" s="2">
        <v>220</v>
      </c>
      <c r="B221" s="64" t="s">
        <v>140</v>
      </c>
      <c r="C221" s="38" t="s">
        <v>31</v>
      </c>
      <c r="D221" s="39">
        <v>0.39583333333333331</v>
      </c>
      <c r="E221" s="65" t="s">
        <v>141</v>
      </c>
      <c r="F221" s="40">
        <v>3</v>
      </c>
      <c r="G221" s="41">
        <v>2</v>
      </c>
      <c r="H221" s="42">
        <v>100</v>
      </c>
      <c r="I221" s="38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2</v>
      </c>
      <c r="V221" s="19">
        <f t="shared" si="23"/>
        <v>200</v>
      </c>
    </row>
    <row r="222" spans="1:22" ht="16.5" customHeight="1">
      <c r="A222" s="2">
        <v>221</v>
      </c>
      <c r="B222" s="64"/>
      <c r="C222" s="38" t="s">
        <v>33</v>
      </c>
      <c r="D222" s="39">
        <v>0.58333333333333337</v>
      </c>
      <c r="E222" s="66"/>
      <c r="F222" s="40">
        <v>3</v>
      </c>
      <c r="G222" s="41">
        <v>2</v>
      </c>
      <c r="H222" s="42">
        <v>100</v>
      </c>
      <c r="I222" s="38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2</v>
      </c>
      <c r="V222" s="19">
        <f t="shared" si="23"/>
        <v>200</v>
      </c>
    </row>
    <row r="223" spans="1:22" ht="16.5" customHeight="1">
      <c r="A223" s="2">
        <v>222</v>
      </c>
      <c r="B223" s="64"/>
      <c r="C223" s="38" t="s">
        <v>31</v>
      </c>
      <c r="D223" s="39">
        <v>0.39583333333333331</v>
      </c>
      <c r="E223" s="65" t="s">
        <v>142</v>
      </c>
      <c r="F223" s="40">
        <v>2</v>
      </c>
      <c r="G223" s="41">
        <v>2</v>
      </c>
      <c r="H223" s="42">
        <v>100</v>
      </c>
      <c r="I223" s="38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2</v>
      </c>
      <c r="V223" s="19">
        <f t="shared" si="23"/>
        <v>200</v>
      </c>
    </row>
    <row r="224" spans="1:22" ht="16.5" customHeight="1">
      <c r="A224" s="2">
        <v>223</v>
      </c>
      <c r="B224" s="64"/>
      <c r="C224" s="38" t="s">
        <v>33</v>
      </c>
      <c r="D224" s="39">
        <v>0.57638888888888895</v>
      </c>
      <c r="E224" s="66"/>
      <c r="F224" s="40">
        <v>2</v>
      </c>
      <c r="G224" s="41">
        <v>2</v>
      </c>
      <c r="H224" s="42">
        <v>100</v>
      </c>
      <c r="I224" s="38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2</v>
      </c>
      <c r="V224" s="19">
        <f t="shared" si="23"/>
        <v>200</v>
      </c>
    </row>
    <row r="225" spans="1:22" ht="16.5" customHeight="1">
      <c r="A225" s="2">
        <v>224</v>
      </c>
      <c r="B225" s="64"/>
      <c r="C225" s="38" t="s">
        <v>31</v>
      </c>
      <c r="D225" s="39">
        <v>0.39583333333333331</v>
      </c>
      <c r="E225" s="65" t="s">
        <v>143</v>
      </c>
      <c r="F225" s="40">
        <v>3</v>
      </c>
      <c r="G225" s="41">
        <v>2</v>
      </c>
      <c r="H225" s="42">
        <v>100</v>
      </c>
      <c r="I225" s="38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2</v>
      </c>
      <c r="V225" s="19">
        <f t="shared" si="23"/>
        <v>200</v>
      </c>
    </row>
    <row r="226" spans="1:22" ht="16.5" customHeight="1">
      <c r="A226" s="2">
        <v>225</v>
      </c>
      <c r="B226" s="64"/>
      <c r="C226" s="38" t="s">
        <v>33</v>
      </c>
      <c r="D226" s="39">
        <v>0.61111111111111105</v>
      </c>
      <c r="E226" s="66"/>
      <c r="F226" s="40">
        <v>3</v>
      </c>
      <c r="G226" s="41">
        <v>2</v>
      </c>
      <c r="H226" s="42">
        <v>100</v>
      </c>
      <c r="I226" s="38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2</v>
      </c>
      <c r="V226" s="19">
        <f t="shared" si="23"/>
        <v>200</v>
      </c>
    </row>
    <row r="227" spans="1:22" ht="16.5" customHeight="1">
      <c r="A227" s="2">
        <v>226</v>
      </c>
      <c r="B227" s="64"/>
      <c r="C227" s="38" t="s">
        <v>31</v>
      </c>
      <c r="D227" s="39">
        <v>0.39583333333333331</v>
      </c>
      <c r="E227" s="65" t="s">
        <v>144</v>
      </c>
      <c r="F227" s="40">
        <v>3</v>
      </c>
      <c r="G227" s="41">
        <v>2.5</v>
      </c>
      <c r="H227" s="42">
        <v>100</v>
      </c>
      <c r="I227" s="38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2.5</v>
      </c>
      <c r="V227" s="19">
        <f t="shared" si="23"/>
        <v>250</v>
      </c>
    </row>
    <row r="228" spans="1:22" ht="16.5" customHeight="1">
      <c r="A228" s="2">
        <v>227</v>
      </c>
      <c r="B228" s="64"/>
      <c r="C228" s="38" t="s">
        <v>33</v>
      </c>
      <c r="D228" s="39">
        <v>0.62152777777777779</v>
      </c>
      <c r="E228" s="66"/>
      <c r="F228" s="40">
        <v>3</v>
      </c>
      <c r="G228" s="41">
        <v>2.5</v>
      </c>
      <c r="H228" s="42">
        <v>100</v>
      </c>
      <c r="I228" s="37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2.5</v>
      </c>
      <c r="V228" s="19">
        <f t="shared" si="23"/>
        <v>250</v>
      </c>
    </row>
    <row r="229" spans="1:22" ht="16.5" customHeight="1">
      <c r="A229" s="2">
        <v>228</v>
      </c>
      <c r="B229" s="65" t="s">
        <v>145</v>
      </c>
      <c r="C229" s="38" t="s">
        <v>31</v>
      </c>
      <c r="D229" s="39">
        <v>0.375</v>
      </c>
      <c r="E229" s="65" t="s">
        <v>146</v>
      </c>
      <c r="F229" s="40">
        <v>12</v>
      </c>
      <c r="G229" s="41">
        <v>4</v>
      </c>
      <c r="H229" s="42">
        <v>100</v>
      </c>
      <c r="I229" s="37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4</v>
      </c>
      <c r="V229" s="19">
        <f t="shared" si="23"/>
        <v>400</v>
      </c>
    </row>
    <row r="230" spans="1:22" ht="16.5" customHeight="1">
      <c r="A230" s="2">
        <v>229</v>
      </c>
      <c r="B230" s="67"/>
      <c r="C230" s="38" t="s">
        <v>33</v>
      </c>
      <c r="D230" s="39">
        <v>0.625</v>
      </c>
      <c r="E230" s="66"/>
      <c r="F230" s="40">
        <v>12</v>
      </c>
      <c r="G230" s="41">
        <v>4</v>
      </c>
      <c r="H230" s="42">
        <v>100</v>
      </c>
      <c r="I230" s="38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4</v>
      </c>
      <c r="V230" s="19">
        <f t="shared" si="23"/>
        <v>400</v>
      </c>
    </row>
    <row r="231" spans="1:22" ht="16.5" customHeight="1">
      <c r="A231" s="2">
        <v>230</v>
      </c>
      <c r="B231" s="67"/>
      <c r="C231" s="38" t="s">
        <v>31</v>
      </c>
      <c r="D231" s="39">
        <v>0.375</v>
      </c>
      <c r="E231" s="64" t="s">
        <v>147</v>
      </c>
      <c r="F231" s="40">
        <v>18</v>
      </c>
      <c r="G231" s="41">
        <v>7</v>
      </c>
      <c r="H231" s="42">
        <v>100</v>
      </c>
      <c r="I231" s="38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7</v>
      </c>
      <c r="V231" s="19">
        <f t="shared" si="23"/>
        <v>700</v>
      </c>
    </row>
    <row r="232" spans="1:22" ht="16.5" customHeight="1">
      <c r="A232" s="2">
        <v>231</v>
      </c>
      <c r="B232" s="67"/>
      <c r="C232" s="38" t="s">
        <v>33</v>
      </c>
      <c r="D232" s="39">
        <v>0.55555555555555558</v>
      </c>
      <c r="E232" s="64"/>
      <c r="F232" s="40">
        <v>10</v>
      </c>
      <c r="G232" s="41">
        <v>7</v>
      </c>
      <c r="H232" s="42">
        <v>100</v>
      </c>
      <c r="I232" s="38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7</v>
      </c>
      <c r="V232" s="19">
        <f t="shared" si="23"/>
        <v>700</v>
      </c>
    </row>
    <row r="233" spans="1:22" ht="16.5" customHeight="1">
      <c r="A233" s="2">
        <v>232</v>
      </c>
      <c r="B233" s="67"/>
      <c r="C233" s="38" t="s">
        <v>33</v>
      </c>
      <c r="D233" s="39">
        <v>0.625</v>
      </c>
      <c r="E233" s="64"/>
      <c r="F233" s="40">
        <v>8</v>
      </c>
      <c r="G233" s="41">
        <v>7</v>
      </c>
      <c r="H233" s="42">
        <v>100</v>
      </c>
      <c r="I233" s="38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7</v>
      </c>
      <c r="V233" s="19">
        <f t="shared" si="23"/>
        <v>700</v>
      </c>
    </row>
    <row r="234" spans="1:22" ht="16.5" customHeight="1">
      <c r="A234" s="2">
        <v>233</v>
      </c>
      <c r="B234" s="67"/>
      <c r="C234" s="38" t="s">
        <v>31</v>
      </c>
      <c r="D234" s="39">
        <v>0.375</v>
      </c>
      <c r="E234" s="65" t="s">
        <v>148</v>
      </c>
      <c r="F234" s="40">
        <v>16</v>
      </c>
      <c r="G234" s="41">
        <v>7</v>
      </c>
      <c r="H234" s="42">
        <v>100</v>
      </c>
      <c r="I234" s="38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7</v>
      </c>
      <c r="V234" s="19">
        <f t="shared" si="23"/>
        <v>700</v>
      </c>
    </row>
    <row r="235" spans="1:22" ht="16.5" customHeight="1">
      <c r="A235" s="2">
        <v>234</v>
      </c>
      <c r="B235" s="67"/>
      <c r="C235" s="38" t="s">
        <v>33</v>
      </c>
      <c r="D235" s="39">
        <v>0.625</v>
      </c>
      <c r="E235" s="66"/>
      <c r="F235" s="40">
        <v>16</v>
      </c>
      <c r="G235" s="41">
        <v>7</v>
      </c>
      <c r="H235" s="42">
        <v>100</v>
      </c>
      <c r="I235" s="38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7</v>
      </c>
      <c r="V235" s="19">
        <f t="shared" si="23"/>
        <v>700</v>
      </c>
    </row>
    <row r="236" spans="1:22" ht="16.5" customHeight="1">
      <c r="A236" s="2">
        <v>235</v>
      </c>
      <c r="B236" s="67"/>
      <c r="C236" s="38" t="s">
        <v>31</v>
      </c>
      <c r="D236" s="39">
        <v>0.375</v>
      </c>
      <c r="E236" s="64" t="s">
        <v>149</v>
      </c>
      <c r="F236" s="40">
        <v>18</v>
      </c>
      <c r="G236" s="41">
        <v>4</v>
      </c>
      <c r="H236" s="42">
        <v>100</v>
      </c>
      <c r="I236" s="38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4</v>
      </c>
      <c r="V236" s="19">
        <f t="shared" si="23"/>
        <v>400</v>
      </c>
    </row>
    <row r="237" spans="1:22" ht="16.5" customHeight="1">
      <c r="A237" s="2">
        <v>236</v>
      </c>
      <c r="B237" s="67"/>
      <c r="C237" s="38" t="s">
        <v>33</v>
      </c>
      <c r="D237" s="39">
        <v>0.55555555555555558</v>
      </c>
      <c r="E237" s="64"/>
      <c r="F237" s="40">
        <v>8</v>
      </c>
      <c r="G237" s="41">
        <v>4</v>
      </c>
      <c r="H237" s="42">
        <v>100</v>
      </c>
      <c r="I237" s="38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4</v>
      </c>
      <c r="V237" s="19">
        <f t="shared" si="23"/>
        <v>400</v>
      </c>
    </row>
    <row r="238" spans="1:22" ht="16.5" customHeight="1">
      <c r="A238" s="2">
        <v>237</v>
      </c>
      <c r="B238" s="67"/>
      <c r="C238" s="38" t="s">
        <v>33</v>
      </c>
      <c r="D238" s="39">
        <v>0.625</v>
      </c>
      <c r="E238" s="64"/>
      <c r="F238" s="40">
        <v>10</v>
      </c>
      <c r="G238" s="41">
        <v>4</v>
      </c>
      <c r="H238" s="42">
        <v>100</v>
      </c>
      <c r="I238" s="38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4</v>
      </c>
      <c r="V238" s="19">
        <f t="shared" si="23"/>
        <v>400</v>
      </c>
    </row>
    <row r="239" spans="1:22" ht="16.5" customHeight="1">
      <c r="A239" s="2">
        <v>238</v>
      </c>
      <c r="B239" s="67"/>
      <c r="C239" s="38" t="s">
        <v>31</v>
      </c>
      <c r="D239" s="39">
        <v>0.375</v>
      </c>
      <c r="E239" s="65" t="s">
        <v>150</v>
      </c>
      <c r="F239" s="40">
        <v>16</v>
      </c>
      <c r="G239" s="41">
        <v>4</v>
      </c>
      <c r="H239" s="42">
        <v>100</v>
      </c>
      <c r="I239" s="38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4</v>
      </c>
      <c r="V239" s="19">
        <f t="shared" si="23"/>
        <v>400</v>
      </c>
    </row>
    <row r="240" spans="1:22" ht="16.5" customHeight="1">
      <c r="A240" s="2">
        <v>239</v>
      </c>
      <c r="B240" s="67"/>
      <c r="C240" s="38" t="s">
        <v>33</v>
      </c>
      <c r="D240" s="39">
        <v>0.625</v>
      </c>
      <c r="E240" s="66"/>
      <c r="F240" s="40">
        <v>16</v>
      </c>
      <c r="G240" s="41">
        <v>4</v>
      </c>
      <c r="H240" s="42">
        <v>100</v>
      </c>
      <c r="I240" s="38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4</v>
      </c>
      <c r="V240" s="19">
        <f t="shared" si="23"/>
        <v>400</v>
      </c>
    </row>
    <row r="241" spans="1:22" ht="16.5" customHeight="1">
      <c r="A241" s="2">
        <v>240</v>
      </c>
      <c r="B241" s="67"/>
      <c r="C241" s="38" t="s">
        <v>31</v>
      </c>
      <c r="D241" s="39">
        <v>0.375</v>
      </c>
      <c r="E241" s="65" t="s">
        <v>151</v>
      </c>
      <c r="F241" s="40">
        <v>20</v>
      </c>
      <c r="G241" s="41">
        <v>4</v>
      </c>
      <c r="H241" s="42">
        <v>100</v>
      </c>
      <c r="I241" s="38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4</v>
      </c>
      <c r="V241" s="19">
        <f t="shared" si="23"/>
        <v>400</v>
      </c>
    </row>
    <row r="242" spans="1:22" ht="16.5" customHeight="1">
      <c r="A242" s="2">
        <v>241</v>
      </c>
      <c r="B242" s="67"/>
      <c r="C242" s="38" t="s">
        <v>33</v>
      </c>
      <c r="D242" s="39">
        <v>0.625</v>
      </c>
      <c r="E242" s="66"/>
      <c r="F242" s="40">
        <v>20</v>
      </c>
      <c r="G242" s="41">
        <v>4</v>
      </c>
      <c r="H242" s="42">
        <v>100</v>
      </c>
      <c r="I242" s="38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4</v>
      </c>
      <c r="V242" s="19">
        <f t="shared" si="23"/>
        <v>400</v>
      </c>
    </row>
    <row r="243" spans="1:22" ht="16.5" customHeight="1">
      <c r="A243" s="2">
        <v>242</v>
      </c>
      <c r="B243" s="67"/>
      <c r="C243" s="38" t="s">
        <v>31</v>
      </c>
      <c r="D243" s="39">
        <v>0.375</v>
      </c>
      <c r="E243" s="65" t="s">
        <v>152</v>
      </c>
      <c r="F243" s="40">
        <v>18</v>
      </c>
      <c r="G243" s="41">
        <v>4</v>
      </c>
      <c r="H243" s="42">
        <v>100</v>
      </c>
      <c r="I243" s="38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4</v>
      </c>
      <c r="V243" s="19">
        <f t="shared" si="23"/>
        <v>400</v>
      </c>
    </row>
    <row r="244" spans="1:22" ht="16.5" customHeight="1">
      <c r="A244" s="2">
        <v>243</v>
      </c>
      <c r="B244" s="67"/>
      <c r="C244" s="38" t="s">
        <v>33</v>
      </c>
      <c r="D244" s="39">
        <v>0.625</v>
      </c>
      <c r="E244" s="66"/>
      <c r="F244" s="40">
        <v>18</v>
      </c>
      <c r="G244" s="41">
        <v>4</v>
      </c>
      <c r="H244" s="42">
        <v>100</v>
      </c>
      <c r="I244" s="38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4</v>
      </c>
      <c r="V244" s="19">
        <f t="shared" si="23"/>
        <v>400</v>
      </c>
    </row>
    <row r="245" spans="1:22" ht="16.5" customHeight="1">
      <c r="A245" s="2">
        <v>244</v>
      </c>
      <c r="B245" s="67"/>
      <c r="C245" s="38" t="s">
        <v>31</v>
      </c>
      <c r="D245" s="39">
        <v>0.375</v>
      </c>
      <c r="E245" s="65" t="s">
        <v>153</v>
      </c>
      <c r="F245" s="47">
        <v>16</v>
      </c>
      <c r="G245" s="48">
        <v>3</v>
      </c>
      <c r="H245" s="42">
        <v>100</v>
      </c>
      <c r="I245" s="38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</v>
      </c>
      <c r="V245" s="19">
        <f t="shared" si="23"/>
        <v>300</v>
      </c>
    </row>
    <row r="246" spans="1:22" ht="16.5" customHeight="1">
      <c r="A246" s="2">
        <v>245</v>
      </c>
      <c r="B246" s="66"/>
      <c r="C246" s="38" t="s">
        <v>33</v>
      </c>
      <c r="D246" s="39">
        <v>0.625</v>
      </c>
      <c r="E246" s="66"/>
      <c r="F246" s="47">
        <v>16</v>
      </c>
      <c r="G246" s="48">
        <v>3</v>
      </c>
      <c r="H246" s="42">
        <v>100</v>
      </c>
      <c r="I246" s="37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3</v>
      </c>
      <c r="V246" s="19">
        <f t="shared" si="23"/>
        <v>300</v>
      </c>
    </row>
    <row r="247" spans="1:22" ht="16.5" customHeight="1">
      <c r="A247" s="2">
        <v>246</v>
      </c>
      <c r="B247" s="64" t="s">
        <v>154</v>
      </c>
      <c r="C247" s="38" t="s">
        <v>31</v>
      </c>
      <c r="D247" s="39">
        <v>0.39583333333333331</v>
      </c>
      <c r="E247" s="65" t="s">
        <v>155</v>
      </c>
      <c r="F247" s="40">
        <v>9</v>
      </c>
      <c r="G247" s="41">
        <v>3</v>
      </c>
      <c r="H247" s="42">
        <v>100</v>
      </c>
      <c r="I247" s="38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3</v>
      </c>
      <c r="V247" s="19">
        <f t="shared" si="23"/>
        <v>300</v>
      </c>
    </row>
    <row r="248" spans="1:22" ht="16.5" customHeight="1">
      <c r="A248" s="2">
        <v>247</v>
      </c>
      <c r="B248" s="64"/>
      <c r="C248" s="38" t="s">
        <v>33</v>
      </c>
      <c r="D248" s="39">
        <v>0.61458333333333337</v>
      </c>
      <c r="E248" s="66"/>
      <c r="F248" s="40">
        <v>9</v>
      </c>
      <c r="G248" s="41">
        <v>3</v>
      </c>
      <c r="H248" s="42">
        <v>100</v>
      </c>
      <c r="I248" s="38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3</v>
      </c>
      <c r="V248" s="19">
        <f t="shared" si="23"/>
        <v>300</v>
      </c>
    </row>
    <row r="249" spans="1:22" ht="16.5" customHeight="1">
      <c r="A249" s="2">
        <v>248</v>
      </c>
      <c r="B249" s="64"/>
      <c r="C249" s="38" t="s">
        <v>31</v>
      </c>
      <c r="D249" s="39">
        <v>0.39583333333333331</v>
      </c>
      <c r="E249" s="65" t="s">
        <v>156</v>
      </c>
      <c r="F249" s="40">
        <v>9</v>
      </c>
      <c r="G249" s="41">
        <v>3</v>
      </c>
      <c r="H249" s="42">
        <v>100</v>
      </c>
      <c r="I249" s="38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3</v>
      </c>
      <c r="V249" s="19">
        <f t="shared" si="23"/>
        <v>300</v>
      </c>
    </row>
    <row r="250" spans="1:22" ht="16.5" customHeight="1">
      <c r="A250" s="2">
        <v>249</v>
      </c>
      <c r="B250" s="64"/>
      <c r="C250" s="38" t="s">
        <v>33</v>
      </c>
      <c r="D250" s="39">
        <v>0.61458333333333337</v>
      </c>
      <c r="E250" s="66"/>
      <c r="F250" s="40">
        <v>9</v>
      </c>
      <c r="G250" s="41">
        <v>3</v>
      </c>
      <c r="H250" s="42">
        <v>100</v>
      </c>
      <c r="I250" s="38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3</v>
      </c>
      <c r="V250" s="19">
        <f t="shared" si="23"/>
        <v>300</v>
      </c>
    </row>
    <row r="251" spans="1:22" ht="16.5" customHeight="1">
      <c r="A251" s="2">
        <v>250</v>
      </c>
      <c r="B251" s="64"/>
      <c r="C251" s="38" t="s">
        <v>31</v>
      </c>
      <c r="D251" s="39">
        <v>0.39583333333333331</v>
      </c>
      <c r="E251" s="64" t="s">
        <v>157</v>
      </c>
      <c r="F251" s="40">
        <v>27</v>
      </c>
      <c r="G251" s="41">
        <v>3</v>
      </c>
      <c r="H251" s="42">
        <v>100</v>
      </c>
      <c r="I251" s="39"/>
      <c r="J251" s="2">
        <f t="shared" si="18"/>
        <v>2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6</v>
      </c>
      <c r="V251" s="19">
        <f t="shared" si="23"/>
        <v>600</v>
      </c>
    </row>
    <row r="252" spans="1:22" ht="16.5" customHeight="1">
      <c r="A252" s="2">
        <v>251</v>
      </c>
      <c r="B252" s="64"/>
      <c r="C252" s="38" t="s">
        <v>33</v>
      </c>
      <c r="D252" s="39">
        <v>0.66666666666666663</v>
      </c>
      <c r="E252" s="64"/>
      <c r="F252" s="40">
        <v>11</v>
      </c>
      <c r="G252" s="41">
        <v>3</v>
      </c>
      <c r="H252" s="42">
        <v>100</v>
      </c>
      <c r="I252" s="39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3</v>
      </c>
      <c r="V252" s="19">
        <f t="shared" si="23"/>
        <v>300</v>
      </c>
    </row>
    <row r="253" spans="1:22" ht="16.5" customHeight="1">
      <c r="A253" s="2">
        <v>252</v>
      </c>
      <c r="B253" s="64"/>
      <c r="C253" s="38" t="s">
        <v>33</v>
      </c>
      <c r="D253" s="39">
        <v>0.57638888888888895</v>
      </c>
      <c r="E253" s="64"/>
      <c r="F253" s="40">
        <v>16</v>
      </c>
      <c r="G253" s="41">
        <v>3</v>
      </c>
      <c r="H253" s="42">
        <v>100</v>
      </c>
      <c r="I253" s="39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3</v>
      </c>
      <c r="V253" s="19">
        <f t="shared" si="23"/>
        <v>300</v>
      </c>
    </row>
    <row r="254" spans="1:22" ht="16.5" customHeight="1">
      <c r="A254" s="2">
        <v>253</v>
      </c>
      <c r="B254" s="64"/>
      <c r="C254" s="38" t="s">
        <v>31</v>
      </c>
      <c r="D254" s="39">
        <v>0.39583333333333331</v>
      </c>
      <c r="E254" s="65" t="s">
        <v>158</v>
      </c>
      <c r="F254" s="40">
        <v>6</v>
      </c>
      <c r="G254" s="41">
        <v>3</v>
      </c>
      <c r="H254" s="42">
        <v>100</v>
      </c>
      <c r="I254" s="39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3</v>
      </c>
      <c r="V254" s="19">
        <f t="shared" si="23"/>
        <v>300</v>
      </c>
    </row>
    <row r="255" spans="1:22" ht="16.5" customHeight="1">
      <c r="A255" s="2">
        <v>254</v>
      </c>
      <c r="B255" s="64"/>
      <c r="C255" s="38" t="s">
        <v>33</v>
      </c>
      <c r="D255" s="39">
        <v>0.60416666666666663</v>
      </c>
      <c r="E255" s="66"/>
      <c r="F255" s="40">
        <v>6</v>
      </c>
      <c r="G255" s="41">
        <v>3</v>
      </c>
      <c r="H255" s="42">
        <v>100</v>
      </c>
      <c r="I255" s="39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3</v>
      </c>
      <c r="V255" s="19">
        <f t="shared" si="23"/>
        <v>300</v>
      </c>
    </row>
    <row r="256" spans="1:22" ht="16.5" customHeight="1">
      <c r="A256" s="2">
        <v>255</v>
      </c>
      <c r="B256" s="61" t="s">
        <v>159</v>
      </c>
      <c r="C256" s="38" t="s">
        <v>31</v>
      </c>
      <c r="D256" s="39">
        <v>0.375</v>
      </c>
      <c r="E256" s="61" t="s">
        <v>160</v>
      </c>
      <c r="F256" s="51">
        <v>72</v>
      </c>
      <c r="G256" s="59">
        <v>4</v>
      </c>
      <c r="H256" s="42">
        <v>100</v>
      </c>
      <c r="I256" s="39"/>
      <c r="J256" s="2">
        <f t="shared" si="24"/>
        <v>4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16</v>
      </c>
      <c r="V256" s="19">
        <f t="shared" si="23"/>
        <v>1600</v>
      </c>
    </row>
    <row r="257" spans="1:22" ht="16.5" customHeight="1">
      <c r="A257" s="2">
        <v>256</v>
      </c>
      <c r="B257" s="61"/>
      <c r="C257" s="38" t="s">
        <v>33</v>
      </c>
      <c r="D257" s="52">
        <v>0.55902777777777779</v>
      </c>
      <c r="E257" s="61"/>
      <c r="F257" s="51">
        <v>20</v>
      </c>
      <c r="G257" s="59">
        <v>4</v>
      </c>
      <c r="H257" s="42">
        <v>100</v>
      </c>
      <c r="I257" s="39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4</v>
      </c>
      <c r="V257" s="19">
        <f t="shared" si="23"/>
        <v>400</v>
      </c>
    </row>
    <row r="258" spans="1:22" ht="16.5" customHeight="1">
      <c r="A258" s="2">
        <v>257</v>
      </c>
      <c r="B258" s="61"/>
      <c r="C258" s="38" t="s">
        <v>33</v>
      </c>
      <c r="D258" s="52">
        <v>0.62847222222222221</v>
      </c>
      <c r="E258" s="61"/>
      <c r="F258" s="51">
        <v>52</v>
      </c>
      <c r="G258" s="59">
        <v>4</v>
      </c>
      <c r="H258" s="42">
        <v>100</v>
      </c>
      <c r="I258" s="39"/>
      <c r="J258" s="2">
        <f t="shared" si="24"/>
        <v>3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12</v>
      </c>
      <c r="V258" s="19">
        <f t="shared" si="23"/>
        <v>1200</v>
      </c>
    </row>
    <row r="259" spans="1:22" ht="16.5" customHeight="1">
      <c r="A259" s="2">
        <v>258</v>
      </c>
      <c r="B259" s="61"/>
      <c r="C259" s="38" t="s">
        <v>31</v>
      </c>
      <c r="D259" s="39">
        <v>0.375</v>
      </c>
      <c r="E259" s="61" t="s">
        <v>161</v>
      </c>
      <c r="F259" s="51">
        <v>43</v>
      </c>
      <c r="G259" s="59">
        <v>4</v>
      </c>
      <c r="H259" s="42">
        <v>100</v>
      </c>
      <c r="I259" s="38"/>
      <c r="J259" s="2">
        <f t="shared" si="24"/>
        <v>3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12</v>
      </c>
      <c r="V259" s="19">
        <f t="shared" ref="V259:V322" si="29">U259*H259</f>
        <v>1200</v>
      </c>
    </row>
    <row r="260" spans="1:22" ht="16.5" customHeight="1">
      <c r="A260" s="2">
        <v>259</v>
      </c>
      <c r="B260" s="61"/>
      <c r="C260" s="38" t="s">
        <v>33</v>
      </c>
      <c r="D260" s="52">
        <v>0.59375</v>
      </c>
      <c r="E260" s="61"/>
      <c r="F260" s="51">
        <v>21</v>
      </c>
      <c r="G260" s="59">
        <v>4</v>
      </c>
      <c r="H260" s="42">
        <v>100</v>
      </c>
      <c r="I260" s="38"/>
      <c r="J260" s="2">
        <f t="shared" si="24"/>
        <v>2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8</v>
      </c>
      <c r="V260" s="19">
        <f t="shared" si="29"/>
        <v>800</v>
      </c>
    </row>
    <row r="261" spans="1:22" ht="16.5" customHeight="1">
      <c r="A261" s="2">
        <v>260</v>
      </c>
      <c r="B261" s="61"/>
      <c r="C261" s="38" t="s">
        <v>33</v>
      </c>
      <c r="D261" s="52">
        <v>0.62847222222222221</v>
      </c>
      <c r="E261" s="61"/>
      <c r="F261" s="51">
        <v>22</v>
      </c>
      <c r="G261" s="59">
        <v>4</v>
      </c>
      <c r="H261" s="42">
        <v>100</v>
      </c>
      <c r="I261" s="38"/>
      <c r="J261" s="2">
        <f t="shared" si="24"/>
        <v>2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8</v>
      </c>
      <c r="V261" s="19">
        <f t="shared" si="29"/>
        <v>800</v>
      </c>
    </row>
    <row r="262" spans="1:22" ht="16.5" customHeight="1">
      <c r="A262" s="2">
        <v>261</v>
      </c>
      <c r="B262" s="61"/>
      <c r="C262" s="38" t="s">
        <v>31</v>
      </c>
      <c r="D262" s="39">
        <v>0.375</v>
      </c>
      <c r="E262" s="61" t="s">
        <v>162</v>
      </c>
      <c r="F262" s="51">
        <v>18</v>
      </c>
      <c r="G262" s="59">
        <v>5.5</v>
      </c>
      <c r="H262" s="42">
        <v>100</v>
      </c>
      <c r="I262" s="38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5.5</v>
      </c>
      <c r="V262" s="19">
        <f t="shared" si="29"/>
        <v>550</v>
      </c>
    </row>
    <row r="263" spans="1:22" ht="16.5" customHeight="1">
      <c r="A263" s="2">
        <v>262</v>
      </c>
      <c r="B263" s="61"/>
      <c r="C263" s="38" t="s">
        <v>33</v>
      </c>
      <c r="D263" s="52">
        <v>0.55902777777777779</v>
      </c>
      <c r="E263" s="61"/>
      <c r="F263" s="51">
        <v>3</v>
      </c>
      <c r="G263" s="59">
        <v>5.5</v>
      </c>
      <c r="H263" s="42">
        <v>100</v>
      </c>
      <c r="I263" s="38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5.5</v>
      </c>
      <c r="V263" s="19">
        <f t="shared" si="29"/>
        <v>550</v>
      </c>
    </row>
    <row r="264" spans="1:22" ht="16.5" customHeight="1">
      <c r="A264" s="2">
        <v>263</v>
      </c>
      <c r="B264" s="61"/>
      <c r="C264" s="38" t="s">
        <v>33</v>
      </c>
      <c r="D264" s="52">
        <v>0.62847222222222221</v>
      </c>
      <c r="E264" s="61"/>
      <c r="F264" s="51">
        <v>15</v>
      </c>
      <c r="G264" s="59">
        <v>5</v>
      </c>
      <c r="H264" s="42">
        <v>100</v>
      </c>
      <c r="I264" s="38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5</v>
      </c>
      <c r="V264" s="19">
        <f t="shared" si="29"/>
        <v>500</v>
      </c>
    </row>
    <row r="265" spans="1:22" ht="16.5" customHeight="1">
      <c r="A265" s="2">
        <v>264</v>
      </c>
      <c r="B265" s="61"/>
      <c r="C265" s="38" t="s">
        <v>31</v>
      </c>
      <c r="D265" s="39">
        <v>0.375</v>
      </c>
      <c r="E265" s="61" t="s">
        <v>163</v>
      </c>
      <c r="F265" s="51">
        <v>23</v>
      </c>
      <c r="G265" s="59">
        <v>4</v>
      </c>
      <c r="H265" s="42">
        <v>100</v>
      </c>
      <c r="I265" s="38"/>
      <c r="J265" s="2">
        <f t="shared" si="24"/>
        <v>2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8</v>
      </c>
      <c r="V265" s="19">
        <f t="shared" si="29"/>
        <v>800</v>
      </c>
    </row>
    <row r="266" spans="1:22" ht="16.5" customHeight="1">
      <c r="A266" s="2">
        <v>265</v>
      </c>
      <c r="B266" s="61"/>
      <c r="C266" s="38" t="s">
        <v>33</v>
      </c>
      <c r="D266" s="52">
        <v>0.55902777777777779</v>
      </c>
      <c r="E266" s="61"/>
      <c r="F266" s="51">
        <v>7</v>
      </c>
      <c r="G266" s="59">
        <v>4</v>
      </c>
      <c r="H266" s="42">
        <v>100</v>
      </c>
      <c r="I266" s="38"/>
      <c r="J266" s="2">
        <f t="shared" si="24"/>
        <v>1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4</v>
      </c>
      <c r="V266" s="19">
        <f t="shared" si="29"/>
        <v>400</v>
      </c>
    </row>
    <row r="267" spans="1:22" ht="16.5" customHeight="1">
      <c r="A267" s="2">
        <v>266</v>
      </c>
      <c r="B267" s="61"/>
      <c r="C267" s="38" t="s">
        <v>33</v>
      </c>
      <c r="D267" s="52">
        <v>0.62847222222222221</v>
      </c>
      <c r="E267" s="61"/>
      <c r="F267" s="51">
        <v>16</v>
      </c>
      <c r="G267" s="59">
        <v>4</v>
      </c>
      <c r="H267" s="42">
        <v>100</v>
      </c>
      <c r="I267" s="38"/>
      <c r="J267" s="2">
        <f t="shared" si="24"/>
        <v>1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4</v>
      </c>
      <c r="V267" s="19">
        <f t="shared" si="29"/>
        <v>400</v>
      </c>
    </row>
    <row r="268" spans="1:22" ht="16.5" customHeight="1">
      <c r="A268" s="2">
        <v>267</v>
      </c>
      <c r="B268" s="61"/>
      <c r="C268" s="38" t="s">
        <v>31</v>
      </c>
      <c r="D268" s="39">
        <v>0.375</v>
      </c>
      <c r="E268" s="62" t="s">
        <v>164</v>
      </c>
      <c r="F268" s="51">
        <v>10</v>
      </c>
      <c r="G268" s="59">
        <v>4</v>
      </c>
      <c r="H268" s="42">
        <v>100</v>
      </c>
      <c r="I268" s="38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4</v>
      </c>
      <c r="V268" s="19">
        <f t="shared" si="29"/>
        <v>400</v>
      </c>
    </row>
    <row r="269" spans="1:22" ht="16.5" customHeight="1">
      <c r="A269" s="2">
        <v>268</v>
      </c>
      <c r="B269" s="61"/>
      <c r="C269" s="38" t="s">
        <v>33</v>
      </c>
      <c r="D269" s="52">
        <v>0.62847222222222221</v>
      </c>
      <c r="E269" s="63"/>
      <c r="F269" s="51">
        <v>10</v>
      </c>
      <c r="G269" s="59">
        <v>4</v>
      </c>
      <c r="H269" s="42">
        <v>100</v>
      </c>
      <c r="I269" s="60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4</v>
      </c>
      <c r="V269" s="19">
        <f t="shared" si="29"/>
        <v>400</v>
      </c>
    </row>
    <row r="270" spans="1:22" ht="16.5" customHeight="1">
      <c r="A270" s="2">
        <v>269</v>
      </c>
      <c r="B270" s="17"/>
      <c r="C270" s="35"/>
      <c r="D270" s="12"/>
      <c r="E270" s="17"/>
      <c r="F270" s="32"/>
      <c r="G270" s="34"/>
      <c r="H270" s="33"/>
      <c r="I270" s="1"/>
      <c r="J270" s="2">
        <f t="shared" si="24"/>
        <v>0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0</v>
      </c>
      <c r="V270" s="19">
        <f t="shared" si="29"/>
        <v>0</v>
      </c>
    </row>
    <row r="271" spans="1:22" ht="16.5" customHeight="1">
      <c r="A271" s="2">
        <v>270</v>
      </c>
      <c r="B271" s="17"/>
      <c r="C271" s="35"/>
      <c r="D271" s="10"/>
      <c r="E271" s="36"/>
      <c r="F271" s="32"/>
      <c r="G271" s="34"/>
      <c r="H271" s="33"/>
      <c r="I271" s="1"/>
      <c r="J271" s="2">
        <f t="shared" si="24"/>
        <v>0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0</v>
      </c>
      <c r="V271" s="19">
        <f t="shared" si="29"/>
        <v>0</v>
      </c>
    </row>
    <row r="272" spans="1:22" ht="16.5" customHeight="1">
      <c r="A272" s="2">
        <v>271</v>
      </c>
      <c r="B272" s="17"/>
      <c r="C272" s="35"/>
      <c r="D272" s="11"/>
      <c r="E272" s="36"/>
      <c r="F272" s="32"/>
      <c r="G272" s="34"/>
      <c r="H272" s="33"/>
      <c r="I272" s="1"/>
      <c r="J272" s="2">
        <f t="shared" si="24"/>
        <v>0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0</v>
      </c>
      <c r="V272" s="19">
        <f t="shared" si="29"/>
        <v>0</v>
      </c>
    </row>
    <row r="273" spans="1:22" ht="16.5" customHeight="1">
      <c r="A273" s="2">
        <v>272</v>
      </c>
      <c r="B273" s="17"/>
      <c r="C273" s="35"/>
      <c r="D273" s="3"/>
      <c r="E273" s="36"/>
      <c r="F273" s="32"/>
      <c r="G273" s="34"/>
      <c r="H273" s="33"/>
      <c r="I273" s="1"/>
      <c r="J273" s="2">
        <f t="shared" si="24"/>
        <v>0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0</v>
      </c>
      <c r="V273" s="19">
        <f t="shared" si="29"/>
        <v>0</v>
      </c>
    </row>
    <row r="274" spans="1:22" ht="16.5" customHeight="1">
      <c r="A274" s="2">
        <v>273</v>
      </c>
      <c r="B274" s="17"/>
      <c r="C274" s="35"/>
      <c r="D274" s="3"/>
      <c r="E274" s="36"/>
      <c r="F274" s="32"/>
      <c r="G274" s="34"/>
      <c r="H274" s="33"/>
      <c r="I274" s="1"/>
      <c r="J274" s="2">
        <f t="shared" si="24"/>
        <v>0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0</v>
      </c>
      <c r="V274" s="19">
        <f t="shared" si="29"/>
        <v>0</v>
      </c>
    </row>
    <row r="275" spans="1:22" ht="16.5" customHeight="1">
      <c r="A275" s="2">
        <v>274</v>
      </c>
      <c r="B275" s="17"/>
      <c r="C275" s="35"/>
      <c r="D275" s="12"/>
      <c r="E275" s="17"/>
      <c r="F275" s="32"/>
      <c r="G275" s="34"/>
      <c r="H275" s="33"/>
      <c r="I275" s="1"/>
      <c r="J275" s="2">
        <f t="shared" si="24"/>
        <v>0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0</v>
      </c>
      <c r="V275" s="19">
        <f t="shared" si="29"/>
        <v>0</v>
      </c>
    </row>
    <row r="276" spans="1:22" ht="16.5" customHeight="1">
      <c r="A276" s="2">
        <v>275</v>
      </c>
      <c r="B276" s="17"/>
      <c r="C276" s="35"/>
      <c r="D276" s="10"/>
      <c r="E276" s="36"/>
      <c r="F276" s="32"/>
      <c r="G276" s="34"/>
      <c r="H276" s="33"/>
      <c r="I276" s="1"/>
      <c r="J276" s="2">
        <f t="shared" si="24"/>
        <v>0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0</v>
      </c>
      <c r="V276" s="19">
        <f t="shared" si="29"/>
        <v>0</v>
      </c>
    </row>
    <row r="277" spans="1:22" ht="16.5" customHeight="1">
      <c r="A277" s="2">
        <v>276</v>
      </c>
      <c r="B277" s="17"/>
      <c r="C277" s="35"/>
      <c r="D277" s="11"/>
      <c r="E277" s="36"/>
      <c r="F277" s="32"/>
      <c r="G277" s="34"/>
      <c r="H277" s="33"/>
      <c r="I277" s="1"/>
      <c r="J277" s="2">
        <f t="shared" si="24"/>
        <v>0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0</v>
      </c>
      <c r="V277" s="19">
        <f t="shared" si="29"/>
        <v>0</v>
      </c>
    </row>
    <row r="278" spans="1:22" ht="16.5" customHeight="1">
      <c r="A278" s="2">
        <v>277</v>
      </c>
      <c r="B278" s="17"/>
      <c r="C278" s="35"/>
      <c r="D278" s="3"/>
      <c r="E278" s="36"/>
      <c r="F278" s="32"/>
      <c r="G278" s="34"/>
      <c r="H278" s="33"/>
      <c r="I278" s="1"/>
      <c r="J278" s="2">
        <f t="shared" si="24"/>
        <v>0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0</v>
      </c>
      <c r="V278" s="19">
        <f t="shared" si="29"/>
        <v>0</v>
      </c>
    </row>
    <row r="279" spans="1:22" ht="16.5" customHeight="1">
      <c r="A279" s="2">
        <v>278</v>
      </c>
      <c r="B279" s="17"/>
      <c r="C279" s="35"/>
      <c r="D279" s="3"/>
      <c r="E279" s="36"/>
      <c r="F279" s="32"/>
      <c r="G279" s="34"/>
      <c r="H279" s="33"/>
      <c r="I279" s="1"/>
      <c r="J279" s="2">
        <f t="shared" si="24"/>
        <v>0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0</v>
      </c>
      <c r="V279" s="19">
        <f t="shared" si="29"/>
        <v>0</v>
      </c>
    </row>
    <row r="280" spans="1:22" ht="16.5" customHeight="1">
      <c r="A280" s="2">
        <v>279</v>
      </c>
      <c r="B280" s="17"/>
      <c r="C280" s="35"/>
      <c r="D280" s="12"/>
      <c r="E280" s="17"/>
      <c r="F280" s="32"/>
      <c r="G280" s="34"/>
      <c r="H280" s="33"/>
      <c r="I280" s="1"/>
      <c r="J280" s="2">
        <f t="shared" si="24"/>
        <v>0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0</v>
      </c>
      <c r="V280" s="19">
        <f t="shared" si="29"/>
        <v>0</v>
      </c>
    </row>
    <row r="281" spans="1:22" ht="16.5" customHeight="1">
      <c r="A281" s="2">
        <v>280</v>
      </c>
      <c r="B281" s="17"/>
      <c r="C281" s="35"/>
      <c r="D281" s="10"/>
      <c r="E281" s="36"/>
      <c r="F281" s="32"/>
      <c r="G281" s="34"/>
      <c r="H281" s="33"/>
      <c r="I281" s="1"/>
      <c r="J281" s="2">
        <f t="shared" si="24"/>
        <v>0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0</v>
      </c>
      <c r="V281" s="19">
        <f t="shared" si="29"/>
        <v>0</v>
      </c>
    </row>
    <row r="282" spans="1:22" ht="16.5" customHeight="1">
      <c r="A282" s="2">
        <v>281</v>
      </c>
      <c r="B282" s="17"/>
      <c r="C282" s="35"/>
      <c r="D282" s="11"/>
      <c r="E282" s="36"/>
      <c r="F282" s="32"/>
      <c r="G282" s="34"/>
      <c r="H282" s="33"/>
      <c r="I282" s="1"/>
      <c r="J282" s="2">
        <f t="shared" si="24"/>
        <v>0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0</v>
      </c>
      <c r="V282" s="19">
        <f t="shared" si="29"/>
        <v>0</v>
      </c>
    </row>
    <row r="283" spans="1:22" ht="16.5" customHeight="1">
      <c r="A283" s="2">
        <v>282</v>
      </c>
      <c r="B283" s="17"/>
      <c r="C283" s="35"/>
      <c r="D283" s="3"/>
      <c r="E283" s="36"/>
      <c r="F283" s="32"/>
      <c r="G283" s="34"/>
      <c r="H283" s="33"/>
      <c r="I283" s="1"/>
      <c r="J283" s="2">
        <f t="shared" si="24"/>
        <v>0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0</v>
      </c>
      <c r="V283" s="19">
        <f t="shared" si="29"/>
        <v>0</v>
      </c>
    </row>
    <row r="284" spans="1:22" ht="16.5" customHeight="1">
      <c r="A284" s="2">
        <v>283</v>
      </c>
      <c r="B284" s="17"/>
      <c r="C284" s="35"/>
      <c r="D284" s="3"/>
      <c r="E284" s="36"/>
      <c r="F284" s="32"/>
      <c r="G284" s="34"/>
      <c r="H284" s="33"/>
      <c r="I284" s="1"/>
      <c r="J284" s="2">
        <f t="shared" si="24"/>
        <v>0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0</v>
      </c>
      <c r="V284" s="19">
        <f t="shared" si="29"/>
        <v>0</v>
      </c>
    </row>
    <row r="285" spans="1:22" ht="16.5" customHeight="1">
      <c r="A285" s="2">
        <v>284</v>
      </c>
      <c r="B285" s="17"/>
      <c r="C285" s="35"/>
      <c r="D285" s="12"/>
      <c r="E285" s="17"/>
      <c r="F285" s="32"/>
      <c r="G285" s="34"/>
      <c r="H285" s="33"/>
      <c r="I285" s="1"/>
      <c r="J285" s="2">
        <f t="shared" si="24"/>
        <v>0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0</v>
      </c>
      <c r="V285" s="19">
        <f t="shared" si="29"/>
        <v>0</v>
      </c>
    </row>
    <row r="286" spans="1:22" ht="16.5" customHeight="1">
      <c r="A286" s="2">
        <v>285</v>
      </c>
      <c r="B286" s="17"/>
      <c r="C286" s="35"/>
      <c r="D286" s="10"/>
      <c r="E286" s="36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5"/>
      <c r="D287" s="11"/>
      <c r="E287" s="36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5"/>
      <c r="D288" s="3"/>
      <c r="E288" s="36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5"/>
      <c r="D289" s="3"/>
      <c r="E289" s="36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5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5"/>
      <c r="D291" s="10"/>
      <c r="E291" s="36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5"/>
      <c r="D292" s="11"/>
      <c r="E292" s="36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5"/>
      <c r="D293" s="3"/>
      <c r="E293" s="36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5"/>
      <c r="D294" s="3"/>
      <c r="E294" s="36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5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5"/>
      <c r="D296" s="10"/>
      <c r="E296" s="36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5"/>
      <c r="D297" s="11"/>
      <c r="E297" s="36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5"/>
      <c r="D298" s="3"/>
      <c r="E298" s="36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5"/>
      <c r="D299" s="3"/>
      <c r="E299" s="36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5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5"/>
      <c r="D301" s="10"/>
      <c r="E301" s="36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5"/>
      <c r="D302" s="11"/>
      <c r="E302" s="36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5"/>
      <c r="D303" s="3"/>
      <c r="E303" s="36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5"/>
      <c r="D304" s="3"/>
      <c r="E304" s="36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5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5"/>
      <c r="D306" s="10"/>
      <c r="E306" s="36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5"/>
      <c r="D307" s="11"/>
      <c r="E307" s="36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5"/>
      <c r="D308" s="3"/>
      <c r="E308" s="36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5"/>
      <c r="D309" s="3"/>
      <c r="E309" s="36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5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5"/>
      <c r="D311" s="10"/>
      <c r="E311" s="36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5"/>
      <c r="D312" s="11"/>
      <c r="E312" s="36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5"/>
      <c r="D313" s="3"/>
      <c r="E313" s="36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5"/>
      <c r="D314" s="3"/>
      <c r="E314" s="36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5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5"/>
      <c r="D316" s="10"/>
      <c r="E316" s="36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5"/>
      <c r="D317" s="11"/>
      <c r="E317" s="36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5"/>
      <c r="D318" s="3"/>
      <c r="E318" s="36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5"/>
      <c r="D319" s="3"/>
      <c r="E319" s="36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5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5"/>
      <c r="D321" s="10"/>
      <c r="E321" s="36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5"/>
      <c r="D322" s="11"/>
      <c r="E322" s="36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5"/>
      <c r="D323" s="3"/>
      <c r="E323" s="36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5"/>
      <c r="D324" s="3"/>
      <c r="E324" s="36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5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5"/>
      <c r="D326" s="10"/>
      <c r="E326" s="36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5"/>
      <c r="D327" s="11"/>
      <c r="E327" s="36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5"/>
      <c r="D328" s="3"/>
      <c r="E328" s="36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5"/>
      <c r="D329" s="3"/>
      <c r="E329" s="36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5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5"/>
      <c r="D331" s="10"/>
      <c r="E331" s="36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5"/>
      <c r="D332" s="11"/>
      <c r="E332" s="36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5"/>
      <c r="D333" s="3"/>
      <c r="E333" s="36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5"/>
      <c r="D334" s="3"/>
      <c r="E334" s="36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5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5"/>
      <c r="D336" s="10"/>
      <c r="E336" s="36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5"/>
      <c r="D337" s="11"/>
      <c r="E337" s="36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5"/>
      <c r="D338" s="3"/>
      <c r="E338" s="36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5"/>
      <c r="D339" s="3"/>
      <c r="E339" s="36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5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5"/>
      <c r="D341" s="10"/>
      <c r="E341" s="36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5"/>
      <c r="D342" s="11"/>
      <c r="E342" s="36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5"/>
      <c r="D343" s="3"/>
      <c r="E343" s="36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5"/>
      <c r="D344" s="3"/>
      <c r="E344" s="36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5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5"/>
      <c r="D346" s="10"/>
      <c r="E346" s="36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5"/>
      <c r="D347" s="11"/>
      <c r="E347" s="36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5"/>
      <c r="D348" s="3"/>
      <c r="E348" s="36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5"/>
      <c r="D349" s="3"/>
      <c r="E349" s="36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5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5"/>
      <c r="D351" s="10"/>
      <c r="E351" s="36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5"/>
      <c r="D352" s="11"/>
      <c r="E352" s="36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5"/>
      <c r="D353" s="3"/>
      <c r="E353" s="36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5"/>
      <c r="D354" s="3"/>
      <c r="E354" s="36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5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5"/>
      <c r="D356" s="10"/>
      <c r="E356" s="36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5"/>
      <c r="D357" s="11"/>
      <c r="E357" s="36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5"/>
      <c r="D358" s="3"/>
      <c r="E358" s="36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5"/>
      <c r="D359" s="3"/>
      <c r="E359" s="36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5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5"/>
      <c r="D361" s="10"/>
      <c r="E361" s="36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5"/>
      <c r="D362" s="11"/>
      <c r="E362" s="36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5"/>
      <c r="D363" s="3"/>
      <c r="E363" s="36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5"/>
      <c r="D364" s="3"/>
      <c r="E364" s="36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5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5"/>
      <c r="D366" s="10"/>
      <c r="E366" s="36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5"/>
      <c r="D367" s="11"/>
      <c r="E367" s="36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5"/>
      <c r="D368" s="3"/>
      <c r="E368" s="36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5"/>
      <c r="D369" s="3"/>
      <c r="E369" s="36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5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5"/>
      <c r="D371" s="10"/>
      <c r="E371" s="36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5"/>
      <c r="D372" s="11"/>
      <c r="E372" s="36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5"/>
      <c r="D373" s="3"/>
      <c r="E373" s="36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5"/>
      <c r="D374" s="3"/>
      <c r="E374" s="36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5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5"/>
      <c r="D376" s="10"/>
      <c r="E376" s="36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5"/>
      <c r="D377" s="11"/>
      <c r="E377" s="36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5"/>
      <c r="D378" s="3"/>
      <c r="E378" s="36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5"/>
      <c r="D379" s="3"/>
      <c r="E379" s="36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5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5"/>
      <c r="D381" s="10"/>
      <c r="E381" s="36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5"/>
      <c r="D382" s="11"/>
      <c r="E382" s="36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5"/>
      <c r="D383" s="3"/>
      <c r="E383" s="36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5"/>
      <c r="D384" s="3"/>
      <c r="E384" s="36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5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5"/>
      <c r="D386" s="10"/>
      <c r="E386" s="36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5"/>
      <c r="D387" s="11"/>
      <c r="E387" s="36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5"/>
      <c r="D388" s="3"/>
      <c r="E388" s="36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5"/>
      <c r="D389" s="3"/>
      <c r="E389" s="36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5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5"/>
      <c r="D391" s="10"/>
      <c r="E391" s="36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5"/>
      <c r="D392" s="11"/>
      <c r="E392" s="36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5"/>
      <c r="D393" s="3"/>
      <c r="E393" s="36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5"/>
      <c r="D394" s="3"/>
      <c r="E394" s="36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5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5"/>
      <c r="D396" s="10"/>
      <c r="E396" s="36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5"/>
      <c r="D397" s="11"/>
      <c r="E397" s="36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5"/>
      <c r="D398" s="3"/>
      <c r="E398" s="36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5"/>
      <c r="D399" s="3"/>
      <c r="E399" s="36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5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5"/>
      <c r="D401" s="10"/>
      <c r="E401" s="36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5"/>
      <c r="D402" s="11"/>
      <c r="E402" s="36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5"/>
      <c r="D403" s="3"/>
      <c r="E403" s="36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5"/>
      <c r="D404" s="3"/>
      <c r="E404" s="36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5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5"/>
      <c r="D406" s="10"/>
      <c r="E406" s="36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5"/>
      <c r="D407" s="11"/>
      <c r="E407" s="36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5"/>
      <c r="D408" s="3"/>
      <c r="E408" s="36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5"/>
      <c r="D409" s="3"/>
      <c r="E409" s="36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5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5"/>
      <c r="D411" s="10"/>
      <c r="E411" s="36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5"/>
      <c r="D412" s="11"/>
      <c r="E412" s="36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5"/>
      <c r="D413" s="3"/>
      <c r="E413" s="36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5"/>
      <c r="D414" s="3"/>
      <c r="E414" s="36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5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5"/>
      <c r="D416" s="10"/>
      <c r="E416" s="36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5"/>
      <c r="D417" s="11"/>
      <c r="E417" s="36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5"/>
      <c r="D418" s="3"/>
      <c r="E418" s="36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5"/>
      <c r="D419" s="3"/>
      <c r="E419" s="36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5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5"/>
      <c r="D421" s="10"/>
      <c r="E421" s="36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5"/>
      <c r="D422" s="11"/>
      <c r="E422" s="36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5"/>
      <c r="D423" s="3"/>
      <c r="E423" s="36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5"/>
      <c r="D424" s="3"/>
      <c r="E424" s="36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5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5"/>
      <c r="D426" s="10"/>
      <c r="E426" s="36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5"/>
      <c r="D427" s="11"/>
      <c r="E427" s="36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5"/>
      <c r="D428" s="3"/>
      <c r="E428" s="36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5"/>
      <c r="D429" s="3"/>
      <c r="E429" s="36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5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5"/>
      <c r="D431" s="10"/>
      <c r="E431" s="36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5"/>
      <c r="D432" s="11"/>
      <c r="E432" s="36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5"/>
      <c r="D433" s="3"/>
      <c r="E433" s="36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5"/>
      <c r="D434" s="3"/>
      <c r="E434" s="36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5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5"/>
      <c r="D436" s="10"/>
      <c r="E436" s="36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5"/>
      <c r="D437" s="11"/>
      <c r="E437" s="36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5"/>
      <c r="D438" s="3"/>
      <c r="E438" s="36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5"/>
      <c r="D439" s="3"/>
      <c r="E439" s="36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5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5"/>
      <c r="D441" s="10"/>
      <c r="E441" s="36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5"/>
      <c r="D442" s="11"/>
      <c r="E442" s="36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5"/>
      <c r="D443" s="3"/>
      <c r="E443" s="36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5"/>
      <c r="D444" s="3"/>
      <c r="E444" s="36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5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5"/>
      <c r="D446" s="10"/>
      <c r="E446" s="36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5"/>
      <c r="D447" s="11"/>
      <c r="E447" s="36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5"/>
      <c r="D448" s="3"/>
      <c r="E448" s="36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5"/>
      <c r="D449" s="3"/>
      <c r="E449" s="36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5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5"/>
      <c r="D451" s="10"/>
      <c r="E451" s="36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5"/>
      <c r="D452" s="11"/>
      <c r="E452" s="36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5"/>
      <c r="D453" s="3"/>
      <c r="E453" s="36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5"/>
      <c r="D454" s="3"/>
      <c r="E454" s="36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5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5"/>
      <c r="D456" s="10"/>
      <c r="E456" s="36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5"/>
      <c r="D457" s="11"/>
      <c r="E457" s="36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5"/>
      <c r="D458" s="3"/>
      <c r="E458" s="36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5"/>
      <c r="D459" s="3"/>
      <c r="E459" s="36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5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5"/>
      <c r="D461" s="10"/>
      <c r="E461" s="36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5"/>
      <c r="D462" s="11"/>
      <c r="E462" s="36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5"/>
      <c r="D463" s="3"/>
      <c r="E463" s="36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5"/>
      <c r="D464" s="3"/>
      <c r="E464" s="36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5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5"/>
      <c r="D466" s="10"/>
      <c r="E466" s="36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5"/>
      <c r="D467" s="11"/>
      <c r="E467" s="36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5"/>
      <c r="D468" s="3"/>
      <c r="E468" s="36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5"/>
      <c r="D469" s="3"/>
      <c r="E469" s="36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5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5"/>
      <c r="D471" s="10"/>
      <c r="E471" s="36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5"/>
      <c r="D472" s="11"/>
      <c r="E472" s="36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5"/>
      <c r="D473" s="3"/>
      <c r="E473" s="36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5"/>
      <c r="D474" s="3"/>
      <c r="E474" s="36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5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5"/>
      <c r="D476" s="10"/>
      <c r="E476" s="36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5"/>
      <c r="D477" s="11"/>
      <c r="E477" s="36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5"/>
      <c r="D478" s="3"/>
      <c r="E478" s="36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5"/>
      <c r="D479" s="3"/>
      <c r="E479" s="36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5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5"/>
      <c r="D481" s="10"/>
      <c r="E481" s="36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5"/>
      <c r="D482" s="11"/>
      <c r="E482" s="36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5"/>
      <c r="D483" s="3"/>
      <c r="E483" s="36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5"/>
      <c r="D484" s="3"/>
      <c r="E484" s="36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5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5"/>
      <c r="D486" s="10"/>
      <c r="E486" s="36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5"/>
      <c r="D487" s="11"/>
      <c r="E487" s="36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5"/>
      <c r="D488" s="3"/>
      <c r="E488" s="36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5"/>
      <c r="D489" s="3"/>
      <c r="E489" s="36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5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5"/>
      <c r="D491" s="10"/>
      <c r="E491" s="36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5"/>
      <c r="D492" s="11"/>
      <c r="E492" s="36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5"/>
      <c r="D493" s="3"/>
      <c r="E493" s="36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5"/>
      <c r="D494" s="3"/>
      <c r="E494" s="36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5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5"/>
      <c r="D496" s="10"/>
      <c r="E496" s="36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5"/>
      <c r="D497" s="11"/>
      <c r="E497" s="36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5"/>
      <c r="D498" s="3"/>
      <c r="E498" s="36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5"/>
      <c r="D499" s="3"/>
      <c r="E499" s="36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5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5"/>
      <c r="D501" s="10"/>
      <c r="E501" s="36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5"/>
      <c r="D502" s="11"/>
      <c r="E502" s="36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5"/>
      <c r="D503" s="3"/>
      <c r="E503" s="36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5"/>
      <c r="D504" s="3"/>
      <c r="E504" s="36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5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5"/>
      <c r="D506" s="10"/>
      <c r="E506" s="36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5"/>
      <c r="D507" s="11"/>
      <c r="E507" s="36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5"/>
      <c r="D508" s="3"/>
      <c r="E508" s="36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5"/>
      <c r="D509" s="3"/>
      <c r="E509" s="36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5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5"/>
      <c r="D511" s="10"/>
      <c r="E511" s="36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5"/>
      <c r="D512" s="11"/>
      <c r="E512" s="36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5"/>
      <c r="D513" s="3"/>
      <c r="E513" s="36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5"/>
      <c r="D514" s="3"/>
      <c r="E514" s="36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5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5"/>
      <c r="D516" s="10"/>
      <c r="E516" s="36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5"/>
      <c r="D517" s="11"/>
      <c r="E517" s="36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5"/>
      <c r="D518" s="3"/>
      <c r="E518" s="36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5"/>
      <c r="D519" s="3"/>
      <c r="E519" s="36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5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5"/>
      <c r="D521" s="10"/>
      <c r="E521" s="36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5"/>
      <c r="D522" s="11"/>
      <c r="E522" s="36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5"/>
      <c r="D523" s="3"/>
      <c r="E523" s="36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5"/>
      <c r="D524" s="3"/>
      <c r="E524" s="36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5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5"/>
      <c r="D526" s="10"/>
      <c r="E526" s="36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5"/>
      <c r="D527" s="11"/>
      <c r="E527" s="36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5"/>
      <c r="D528" s="3"/>
      <c r="E528" s="36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5"/>
      <c r="D529" s="3"/>
      <c r="E529" s="36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5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5"/>
      <c r="D531" s="10"/>
      <c r="E531" s="36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5"/>
      <c r="D532" s="11"/>
      <c r="E532" s="36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5"/>
      <c r="D533" s="3"/>
      <c r="E533" s="36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5"/>
      <c r="D534" s="3"/>
      <c r="E534" s="36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5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5"/>
      <c r="D536" s="10"/>
      <c r="E536" s="36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5"/>
      <c r="D537" s="11"/>
      <c r="E537" s="36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5"/>
      <c r="D538" s="3"/>
      <c r="E538" s="36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5"/>
      <c r="D539" s="3"/>
      <c r="E539" s="36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5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5"/>
      <c r="D541" s="10"/>
      <c r="E541" s="36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5"/>
      <c r="D542" s="11"/>
      <c r="E542" s="36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5"/>
      <c r="D543" s="3"/>
      <c r="E543" s="36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5"/>
      <c r="D544" s="3"/>
      <c r="E544" s="36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5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5"/>
      <c r="D546" s="10"/>
      <c r="E546" s="36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5"/>
      <c r="D547" s="11"/>
      <c r="E547" s="36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5"/>
      <c r="D548" s="3"/>
      <c r="E548" s="36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5"/>
      <c r="D549" s="3"/>
      <c r="E549" s="36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5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5"/>
      <c r="D551" s="10"/>
      <c r="E551" s="36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5"/>
      <c r="D552" s="11"/>
      <c r="E552" s="36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5"/>
      <c r="D553" s="3"/>
      <c r="E553" s="36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5"/>
      <c r="D554" s="3"/>
      <c r="E554" s="36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5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5"/>
      <c r="D556" s="10"/>
      <c r="E556" s="36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5"/>
      <c r="D557" s="11"/>
      <c r="E557" s="36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5"/>
      <c r="D558" s="3"/>
      <c r="E558" s="36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5"/>
      <c r="D559" s="3"/>
      <c r="E559" s="36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5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5"/>
      <c r="D561" s="10"/>
      <c r="E561" s="36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5"/>
      <c r="D562" s="11"/>
      <c r="E562" s="36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5"/>
      <c r="D563" s="3"/>
      <c r="E563" s="36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5"/>
      <c r="D564" s="3"/>
      <c r="E564" s="36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5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5"/>
      <c r="D566" s="10"/>
      <c r="E566" s="36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5"/>
      <c r="D567" s="11"/>
      <c r="E567" s="36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5"/>
      <c r="D568" s="3"/>
      <c r="E568" s="36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5"/>
      <c r="D569" s="3"/>
      <c r="E569" s="36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5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5"/>
      <c r="D571" s="10"/>
      <c r="E571" s="36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5"/>
      <c r="D572" s="11"/>
      <c r="E572" s="36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5"/>
      <c r="D573" s="3"/>
      <c r="E573" s="36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5"/>
      <c r="D574" s="3"/>
      <c r="E574" s="36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5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5"/>
      <c r="D576" s="10"/>
      <c r="E576" s="36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5"/>
      <c r="D577" s="11"/>
      <c r="E577" s="36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5"/>
      <c r="D578" s="3"/>
      <c r="E578" s="36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5"/>
      <c r="D579" s="3"/>
      <c r="E579" s="36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5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5"/>
      <c r="D581" s="10"/>
      <c r="E581" s="36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5"/>
      <c r="D582" s="11"/>
      <c r="E582" s="36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5"/>
      <c r="D583" s="3"/>
      <c r="E583" s="36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5"/>
      <c r="D584" s="3"/>
      <c r="E584" s="36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5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5"/>
      <c r="D586" s="10"/>
      <c r="E586" s="36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5"/>
      <c r="D587" s="11"/>
      <c r="E587" s="36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5"/>
      <c r="D588" s="3"/>
      <c r="E588" s="36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5"/>
      <c r="D589" s="3"/>
      <c r="E589" s="36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5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5"/>
      <c r="D591" s="10"/>
      <c r="E591" s="36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5"/>
      <c r="D592" s="11"/>
      <c r="E592" s="36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5"/>
      <c r="D593" s="3"/>
      <c r="E593" s="36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5"/>
      <c r="D594" s="3"/>
      <c r="E594" s="36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5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5"/>
      <c r="D596" s="10"/>
      <c r="E596" s="36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5"/>
      <c r="D597" s="11"/>
      <c r="E597" s="36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5"/>
      <c r="D598" s="3"/>
      <c r="E598" s="36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5"/>
      <c r="D599" s="3"/>
      <c r="E599" s="36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5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5"/>
      <c r="D601" s="10"/>
      <c r="E601" s="36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5"/>
      <c r="D602" s="11"/>
      <c r="E602" s="36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5"/>
      <c r="D603" s="3"/>
      <c r="E603" s="36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5"/>
      <c r="D604" s="3"/>
      <c r="E604" s="36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5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5"/>
      <c r="D606" s="10"/>
      <c r="E606" s="36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5"/>
      <c r="D607" s="11"/>
      <c r="E607" s="36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5"/>
      <c r="D608" s="3"/>
      <c r="E608" s="36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5"/>
      <c r="D609" s="3"/>
      <c r="E609" s="36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5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5"/>
      <c r="D611" s="10"/>
      <c r="E611" s="36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5"/>
      <c r="D612" s="11"/>
      <c r="E612" s="36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5"/>
      <c r="D613" s="3"/>
      <c r="E613" s="36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5"/>
      <c r="D614" s="3"/>
      <c r="E614" s="36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5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5"/>
      <c r="D616" s="10"/>
      <c r="E616" s="36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5"/>
      <c r="D617" s="11"/>
      <c r="E617" s="36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5"/>
      <c r="D618" s="3"/>
      <c r="E618" s="36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5"/>
      <c r="D619" s="3"/>
      <c r="E619" s="36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5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5"/>
      <c r="D621" s="10"/>
      <c r="E621" s="36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5"/>
      <c r="D622" s="11"/>
      <c r="E622" s="36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5"/>
      <c r="D623" s="3"/>
      <c r="E623" s="36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5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5"/>
      <c r="D625" s="10"/>
      <c r="E625" s="36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5"/>
      <c r="D626" s="11"/>
      <c r="E626" s="36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5"/>
      <c r="D627" s="3"/>
      <c r="E627" s="36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5"/>
      <c r="D628" s="3"/>
      <c r="E628" s="36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5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5"/>
      <c r="D630" s="10"/>
      <c r="E630" s="36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5"/>
      <c r="D631" s="11"/>
      <c r="E631" s="36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5"/>
      <c r="D632" s="3"/>
      <c r="E632" s="36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5"/>
      <c r="D633" s="3"/>
      <c r="E633" s="36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5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5"/>
      <c r="D635" s="10"/>
      <c r="E635" s="36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5"/>
      <c r="D636" s="11"/>
      <c r="E636" s="36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5"/>
      <c r="D637" s="3"/>
      <c r="E637" s="36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5"/>
      <c r="D638" s="3"/>
      <c r="E638" s="36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5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5"/>
      <c r="D640" s="10"/>
      <c r="E640" s="36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5"/>
      <c r="D641" s="11"/>
      <c r="E641" s="36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5"/>
      <c r="D642" s="3"/>
      <c r="E642" s="36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5"/>
      <c r="D643" s="3"/>
      <c r="E643" s="36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5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5"/>
      <c r="D645" s="10"/>
      <c r="E645" s="36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5"/>
      <c r="D646" s="11"/>
      <c r="E646" s="36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5"/>
      <c r="D647" s="3"/>
      <c r="E647" s="36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5"/>
      <c r="D648" s="3"/>
      <c r="E648" s="36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5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5"/>
      <c r="D650" s="10"/>
      <c r="E650" s="36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5"/>
      <c r="D651" s="11"/>
      <c r="E651" s="36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5"/>
      <c r="D652" s="3"/>
      <c r="E652" s="36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5"/>
      <c r="D653" s="3"/>
      <c r="E653" s="36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5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5"/>
      <c r="D655" s="10"/>
      <c r="E655" s="36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5"/>
      <c r="D656" s="11"/>
      <c r="E656" s="36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5"/>
      <c r="D657" s="3"/>
      <c r="E657" s="36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5"/>
      <c r="D658" s="3"/>
      <c r="E658" s="36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5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5"/>
      <c r="D660" s="10"/>
      <c r="E660" s="36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5"/>
      <c r="D661" s="11"/>
      <c r="E661" s="36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5"/>
      <c r="D662" s="3"/>
      <c r="E662" s="36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5"/>
      <c r="D663" s="3"/>
      <c r="E663" s="36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5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5"/>
      <c r="D665" s="10"/>
      <c r="E665" s="36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5"/>
      <c r="D666" s="11"/>
      <c r="E666" s="36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5"/>
      <c r="D667" s="3"/>
      <c r="E667" s="36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5"/>
      <c r="D668" s="3"/>
      <c r="E668" s="36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5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5"/>
      <c r="D670" s="10"/>
      <c r="E670" s="36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5"/>
      <c r="D671" s="11"/>
      <c r="E671" s="36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5"/>
      <c r="D672" s="3"/>
      <c r="E672" s="36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5"/>
      <c r="D673" s="3"/>
      <c r="E673" s="36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5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5"/>
      <c r="D675" s="10"/>
      <c r="E675" s="36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5"/>
      <c r="D676" s="11"/>
      <c r="E676" s="36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5"/>
      <c r="D677" s="3"/>
      <c r="E677" s="36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5"/>
      <c r="D678" s="3"/>
      <c r="E678" s="36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5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5"/>
      <c r="D680" s="10"/>
      <c r="E680" s="36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5"/>
      <c r="D681" s="11"/>
      <c r="E681" s="36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5"/>
      <c r="D682" s="3"/>
      <c r="E682" s="36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5"/>
      <c r="D683" s="3"/>
      <c r="E683" s="36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5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5"/>
      <c r="D685" s="10"/>
      <c r="E685" s="36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5"/>
      <c r="D686" s="11"/>
      <c r="E686" s="36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5"/>
      <c r="D687" s="3"/>
      <c r="E687" s="36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5"/>
      <c r="D688" s="3"/>
      <c r="E688" s="36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5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5"/>
      <c r="D690" s="10"/>
      <c r="E690" s="36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5"/>
      <c r="D691" s="11"/>
      <c r="E691" s="36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5"/>
      <c r="D692" s="3"/>
      <c r="E692" s="36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5"/>
      <c r="D693" s="3"/>
      <c r="E693" s="36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5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5"/>
      <c r="D695" s="10"/>
      <c r="E695" s="36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5"/>
      <c r="D696" s="11"/>
      <c r="E696" s="36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5"/>
      <c r="D697" s="3"/>
      <c r="E697" s="36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5"/>
      <c r="D698" s="3"/>
      <c r="E698" s="36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5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5"/>
      <c r="D700" s="10"/>
      <c r="E700" s="36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5"/>
      <c r="D701" s="11"/>
      <c r="E701" s="36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5"/>
      <c r="D702" s="3"/>
      <c r="E702" s="36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5"/>
      <c r="D703" s="3"/>
      <c r="E703" s="36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5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5"/>
      <c r="D705" s="10"/>
      <c r="E705" s="36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5"/>
      <c r="D706" s="11"/>
      <c r="E706" s="36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5"/>
      <c r="D707" s="3"/>
      <c r="E707" s="36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5"/>
      <c r="D708" s="3"/>
      <c r="E708" s="36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5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5"/>
      <c r="D710" s="10"/>
      <c r="E710" s="36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5"/>
      <c r="D711" s="11"/>
      <c r="E711" s="36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5"/>
      <c r="D712" s="3"/>
      <c r="E712" s="36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5"/>
      <c r="D713" s="3"/>
      <c r="E713" s="36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5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5"/>
      <c r="D715" s="10"/>
      <c r="E715" s="36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5"/>
      <c r="D716" s="11"/>
      <c r="E716" s="36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5"/>
      <c r="D717" s="3"/>
      <c r="E717" s="36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5"/>
      <c r="D718" s="3"/>
      <c r="E718" s="36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5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5"/>
      <c r="D720" s="10"/>
      <c r="E720" s="36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5"/>
      <c r="D721" s="11"/>
      <c r="E721" s="36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5"/>
      <c r="D722" s="3"/>
      <c r="E722" s="36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5"/>
      <c r="D723" s="3"/>
      <c r="E723" s="36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5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5"/>
      <c r="D725" s="10"/>
      <c r="E725" s="36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5"/>
      <c r="D726" s="11"/>
      <c r="E726" s="36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5"/>
      <c r="D727" s="3"/>
      <c r="E727" s="36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5"/>
      <c r="D728" s="3"/>
      <c r="E728" s="36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5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5"/>
      <c r="D730" s="10"/>
      <c r="E730" s="36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5"/>
      <c r="D731" s="11"/>
      <c r="E731" s="36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5"/>
      <c r="D732" s="3"/>
      <c r="E732" s="36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5"/>
      <c r="D733" s="3"/>
      <c r="E733" s="36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5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5"/>
      <c r="D735" s="10"/>
      <c r="E735" s="36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5"/>
      <c r="D736" s="11"/>
      <c r="E736" s="36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5"/>
      <c r="D737" s="3"/>
      <c r="E737" s="36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5"/>
      <c r="D738" s="3"/>
      <c r="E738" s="36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5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5"/>
      <c r="D740" s="10"/>
      <c r="E740" s="36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5"/>
      <c r="D741" s="11"/>
      <c r="E741" s="36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5"/>
      <c r="D742" s="3"/>
      <c r="E742" s="36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5"/>
      <c r="D743" s="3"/>
      <c r="E743" s="36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5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5"/>
      <c r="D745" s="10"/>
      <c r="E745" s="36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5"/>
      <c r="D746" s="11"/>
      <c r="E746" s="36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5"/>
      <c r="D747" s="3"/>
      <c r="E747" s="36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5"/>
      <c r="D748" s="3"/>
      <c r="E748" s="36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5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5"/>
      <c r="D750" s="10"/>
      <c r="E750" s="36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5"/>
      <c r="D751" s="11"/>
      <c r="E751" s="36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5"/>
      <c r="D752" s="3"/>
      <c r="E752" s="36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5"/>
      <c r="D753" s="3"/>
      <c r="E753" s="36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5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5"/>
      <c r="D755" s="10"/>
      <c r="E755" s="36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5"/>
      <c r="D756" s="11"/>
      <c r="E756" s="36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5"/>
      <c r="D757" s="3"/>
      <c r="E757" s="36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5"/>
      <c r="D758" s="3"/>
      <c r="E758" s="36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5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5"/>
      <c r="D760" s="10"/>
      <c r="E760" s="36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5"/>
      <c r="D761" s="11"/>
      <c r="E761" s="36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5"/>
      <c r="D762" s="3"/>
      <c r="E762" s="36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5"/>
      <c r="D763" s="3"/>
      <c r="E763" s="36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5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5"/>
      <c r="D765" s="10"/>
      <c r="E765" s="36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5"/>
      <c r="D766" s="11"/>
      <c r="E766" s="36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5"/>
      <c r="D767" s="3"/>
      <c r="E767" s="36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5"/>
      <c r="D768" s="3"/>
      <c r="E768" s="36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5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5"/>
      <c r="D770" s="10"/>
      <c r="E770" s="36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5"/>
      <c r="D771" s="11"/>
      <c r="E771" s="36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5"/>
      <c r="D772" s="3"/>
      <c r="E772" s="36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5"/>
      <c r="D773" s="3"/>
      <c r="E773" s="36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5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5"/>
      <c r="D775" s="10"/>
      <c r="E775" s="36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5"/>
      <c r="D776" s="11"/>
      <c r="E776" s="36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5"/>
      <c r="D777" s="3"/>
      <c r="E777" s="36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5"/>
      <c r="D778" s="3"/>
      <c r="E778" s="36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5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5"/>
      <c r="D780" s="10"/>
      <c r="E780" s="36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5"/>
      <c r="D781" s="11"/>
      <c r="E781" s="36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5"/>
      <c r="D782" s="3"/>
      <c r="E782" s="36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5"/>
      <c r="D783" s="3"/>
      <c r="E783" s="36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5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5"/>
      <c r="D785" s="10"/>
      <c r="E785" s="36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5"/>
      <c r="D786" s="11"/>
      <c r="E786" s="36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5"/>
      <c r="D787" s="3"/>
      <c r="E787" s="36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5"/>
      <c r="D788" s="3"/>
      <c r="E788" s="36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5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5"/>
      <c r="D790" s="10"/>
      <c r="E790" s="36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5"/>
      <c r="D791" s="11"/>
      <c r="E791" s="36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5"/>
      <c r="D792" s="3"/>
      <c r="E792" s="36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5"/>
      <c r="D793" s="3"/>
      <c r="E793" s="36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5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5"/>
      <c r="D795" s="10"/>
      <c r="E795" s="36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5"/>
      <c r="D796" s="11"/>
      <c r="E796" s="36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5"/>
      <c r="D797" s="3"/>
      <c r="E797" s="36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5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5"/>
      <c r="D799" s="10"/>
      <c r="E799" s="36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5"/>
      <c r="D800" s="11"/>
      <c r="E800" s="36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5"/>
      <c r="D801" s="3"/>
      <c r="E801" s="36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5"/>
      <c r="D802" s="3"/>
      <c r="E802" s="36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5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5"/>
      <c r="D804" s="10"/>
      <c r="E804" s="36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5"/>
      <c r="D805" s="11"/>
      <c r="E805" s="36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5"/>
      <c r="D806" s="3"/>
      <c r="E806" s="36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5"/>
      <c r="D807" s="3"/>
      <c r="E807" s="36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5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5"/>
      <c r="D809" s="10"/>
      <c r="E809" s="36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5"/>
      <c r="D810" s="11"/>
      <c r="E810" s="36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5"/>
      <c r="D811" s="3"/>
      <c r="E811" s="36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5"/>
      <c r="D812" s="3"/>
      <c r="E812" s="36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5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5"/>
      <c r="D814" s="10"/>
      <c r="E814" s="36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5"/>
      <c r="D815" s="11"/>
      <c r="E815" s="36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5"/>
      <c r="D816" s="3"/>
      <c r="E816" s="36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5"/>
      <c r="D817" s="3"/>
      <c r="E817" s="36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5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5"/>
      <c r="D819" s="10"/>
      <c r="E819" s="36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5"/>
      <c r="D820" s="11"/>
      <c r="E820" s="36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5"/>
      <c r="D821" s="3"/>
      <c r="E821" s="36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5"/>
      <c r="D822" s="3"/>
      <c r="E822" s="36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5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5"/>
      <c r="D824" s="10"/>
      <c r="E824" s="36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5"/>
      <c r="D825" s="11"/>
      <c r="E825" s="36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5"/>
      <c r="D826" s="3"/>
      <c r="E826" s="36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5"/>
      <c r="D827" s="3"/>
      <c r="E827" s="36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5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5"/>
      <c r="D829" s="10"/>
      <c r="E829" s="36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5"/>
      <c r="D830" s="11"/>
      <c r="E830" s="36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5"/>
      <c r="D831" s="3"/>
      <c r="E831" s="36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5"/>
      <c r="D832" s="3"/>
      <c r="E832" s="36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5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5"/>
      <c r="D834" s="10"/>
      <c r="E834" s="36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5"/>
      <c r="D835" s="11"/>
      <c r="E835" s="36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5"/>
      <c r="D836" s="3"/>
      <c r="E836" s="36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5"/>
      <c r="D837" s="3"/>
      <c r="E837" s="36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5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5"/>
      <c r="D839" s="10"/>
      <c r="E839" s="36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5"/>
      <c r="D840" s="11"/>
      <c r="E840" s="36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5"/>
      <c r="D841" s="3"/>
      <c r="E841" s="36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5"/>
      <c r="D842" s="3"/>
      <c r="E842" s="36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5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5"/>
      <c r="D844" s="10"/>
      <c r="E844" s="36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5"/>
      <c r="D845" s="11"/>
      <c r="E845" s="36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5"/>
      <c r="D846" s="3"/>
      <c r="E846" s="36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5"/>
      <c r="D847" s="3"/>
      <c r="E847" s="36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5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5"/>
      <c r="D849" s="10"/>
      <c r="E849" s="36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5"/>
      <c r="D850" s="11"/>
      <c r="E850" s="36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5"/>
      <c r="D851" s="3"/>
      <c r="E851" s="36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5"/>
      <c r="D852" s="3"/>
      <c r="E852" s="36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5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5"/>
      <c r="D854" s="10"/>
      <c r="E854" s="36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5"/>
      <c r="D855" s="11"/>
      <c r="E855" s="36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5"/>
      <c r="D856" s="3"/>
      <c r="E856" s="36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5"/>
      <c r="D857" s="3"/>
      <c r="E857" s="36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5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5"/>
      <c r="D859" s="10"/>
      <c r="E859" s="36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5"/>
      <c r="D860" s="11"/>
      <c r="E860" s="36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5"/>
      <c r="D861" s="3"/>
      <c r="E861" s="36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5"/>
      <c r="D862" s="3"/>
      <c r="E862" s="36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5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5"/>
      <c r="D864" s="10"/>
      <c r="E864" s="36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5"/>
      <c r="D865" s="11"/>
      <c r="E865" s="36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5"/>
      <c r="D866" s="3"/>
      <c r="E866" s="36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5"/>
      <c r="D867" s="3"/>
      <c r="E867" s="36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5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5"/>
      <c r="D869" s="10"/>
      <c r="E869" s="36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5"/>
      <c r="D870" s="11"/>
      <c r="E870" s="36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5"/>
      <c r="D871" s="3"/>
      <c r="E871" s="36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5"/>
      <c r="D872" s="3"/>
      <c r="E872" s="36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5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5"/>
      <c r="D874" s="10"/>
      <c r="E874" s="36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5"/>
      <c r="D875" s="11"/>
      <c r="E875" s="36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5"/>
      <c r="D876" s="3"/>
      <c r="E876" s="36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5"/>
      <c r="D877" s="3"/>
      <c r="E877" s="36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5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5"/>
      <c r="D879" s="10"/>
      <c r="E879" s="36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5"/>
      <c r="D880" s="11"/>
      <c r="E880" s="36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5"/>
      <c r="D881" s="3"/>
      <c r="E881" s="36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5"/>
      <c r="D882" s="3"/>
      <c r="E882" s="36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5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5"/>
      <c r="D884" s="10"/>
      <c r="E884" s="36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5"/>
      <c r="D885" s="11"/>
      <c r="E885" s="36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5"/>
      <c r="D886" s="3"/>
      <c r="E886" s="36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5"/>
      <c r="D887" s="3"/>
      <c r="E887" s="36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5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5"/>
      <c r="D889" s="10"/>
      <c r="E889" s="36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5"/>
      <c r="D890" s="11"/>
      <c r="E890" s="36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5"/>
      <c r="D891" s="3"/>
      <c r="E891" s="36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5"/>
      <c r="D892" s="3"/>
      <c r="E892" s="36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5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5"/>
      <c r="D894" s="10"/>
      <c r="E894" s="36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5"/>
      <c r="D895" s="11"/>
      <c r="E895" s="36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5"/>
      <c r="D896" s="3"/>
      <c r="E896" s="36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5"/>
      <c r="D897" s="3"/>
      <c r="E897" s="36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5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5"/>
      <c r="D899" s="10"/>
      <c r="E899" s="36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5"/>
      <c r="D900" s="11"/>
      <c r="E900" s="36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5"/>
      <c r="D901" s="3"/>
      <c r="E901" s="36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5"/>
      <c r="D902" s="3"/>
      <c r="E902" s="36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5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5"/>
      <c r="D904" s="10"/>
      <c r="E904" s="36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5"/>
      <c r="D905" s="11"/>
      <c r="E905" s="36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5"/>
      <c r="D906" s="3"/>
      <c r="E906" s="36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5"/>
      <c r="D907" s="3"/>
      <c r="E907" s="36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5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5"/>
      <c r="D909" s="10"/>
      <c r="E909" s="36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5"/>
      <c r="D910" s="11"/>
      <c r="E910" s="36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5"/>
      <c r="D911" s="3"/>
      <c r="E911" s="36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5"/>
      <c r="D912" s="3"/>
      <c r="E912" s="36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5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5"/>
      <c r="D914" s="10"/>
      <c r="E914" s="36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5"/>
      <c r="D915" s="11"/>
      <c r="E915" s="36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5"/>
      <c r="D916" s="3"/>
      <c r="E916" s="36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5"/>
      <c r="D917" s="3"/>
      <c r="E917" s="36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5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5"/>
      <c r="D919" s="10"/>
      <c r="E919" s="36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5"/>
      <c r="D920" s="11"/>
      <c r="E920" s="36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5"/>
      <c r="D921" s="3"/>
      <c r="E921" s="36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5"/>
      <c r="D922" s="3"/>
      <c r="E922" s="36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5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5"/>
      <c r="D924" s="10"/>
      <c r="E924" s="36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5"/>
      <c r="D925" s="11"/>
      <c r="E925" s="36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5"/>
      <c r="D926" s="3"/>
      <c r="E926" s="36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5"/>
      <c r="D927" s="3"/>
      <c r="E927" s="36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5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5"/>
      <c r="D929" s="10"/>
      <c r="E929" s="36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5"/>
      <c r="D930" s="11"/>
      <c r="E930" s="36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5"/>
      <c r="D931" s="3"/>
      <c r="E931" s="36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5"/>
      <c r="D932" s="3"/>
      <c r="E932" s="36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5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5"/>
      <c r="D934" s="10"/>
      <c r="E934" s="36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5"/>
      <c r="D935" s="11"/>
      <c r="E935" s="36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5"/>
      <c r="D936" s="3"/>
      <c r="E936" s="36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5"/>
      <c r="D937" s="3"/>
      <c r="E937" s="36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5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5"/>
      <c r="D939" s="10"/>
      <c r="E939" s="36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5"/>
      <c r="D940" s="11"/>
      <c r="E940" s="36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5"/>
      <c r="D941" s="3"/>
      <c r="E941" s="36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5"/>
      <c r="D942" s="3"/>
      <c r="E942" s="36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5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5"/>
      <c r="D944" s="10"/>
      <c r="E944" s="36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5"/>
      <c r="D945" s="11"/>
      <c r="E945" s="36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5"/>
      <c r="D946" s="3"/>
      <c r="E946" s="36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5"/>
      <c r="D947" s="3"/>
      <c r="E947" s="36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5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5"/>
      <c r="D949" s="10"/>
      <c r="E949" s="36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5"/>
      <c r="D950" s="11"/>
      <c r="E950" s="36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5"/>
      <c r="D951" s="3"/>
      <c r="E951" s="36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5"/>
      <c r="D952" s="3"/>
      <c r="E952" s="36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5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5"/>
      <c r="D954" s="10"/>
      <c r="E954" s="36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5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5"/>
      <c r="D956" s="10"/>
      <c r="E956" s="36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5"/>
      <c r="D957" s="11"/>
      <c r="E957" s="36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5"/>
      <c r="D958" s="3"/>
      <c r="E958" s="36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5"/>
      <c r="D959" s="3"/>
      <c r="E959" s="36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5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5"/>
      <c r="D961" s="10"/>
      <c r="E961" s="36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5"/>
      <c r="D962" s="11"/>
      <c r="E962" s="36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5"/>
      <c r="D963" s="3"/>
      <c r="E963" s="36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5"/>
      <c r="D964" s="3"/>
      <c r="E964" s="36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5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5"/>
      <c r="D966" s="10"/>
      <c r="E966" s="36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5"/>
      <c r="D967" s="11"/>
      <c r="E967" s="36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5"/>
      <c r="D968" s="3"/>
      <c r="E968" s="36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5"/>
      <c r="D969" s="3"/>
      <c r="E969" s="36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5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5"/>
      <c r="D971" s="10"/>
      <c r="E971" s="36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5"/>
      <c r="D972" s="11"/>
      <c r="E972" s="36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5"/>
      <c r="D973" s="3"/>
      <c r="E973" s="36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5"/>
      <c r="D974" s="3"/>
      <c r="E974" s="36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5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5"/>
      <c r="D976" s="10"/>
      <c r="E976" s="36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5"/>
      <c r="D977" s="11"/>
      <c r="E977" s="36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5"/>
      <c r="D978" s="3"/>
      <c r="E978" s="36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5"/>
      <c r="D979" s="3"/>
      <c r="E979" s="36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5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5"/>
      <c r="D981" s="10"/>
      <c r="E981" s="36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5"/>
      <c r="D982" s="11"/>
      <c r="E982" s="36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5"/>
      <c r="D983" s="3"/>
      <c r="E983" s="36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5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5"/>
      <c r="D985" s="10"/>
      <c r="E985" s="36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5"/>
      <c r="D986" s="11"/>
      <c r="E986" s="36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5"/>
      <c r="D987" s="3"/>
      <c r="E987" s="36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5"/>
      <c r="D988" s="3"/>
      <c r="E988" s="36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5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5"/>
      <c r="D990" s="10"/>
      <c r="E990" s="36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5"/>
      <c r="D991" s="11"/>
      <c r="E991" s="36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5"/>
      <c r="D992" s="3"/>
      <c r="E992" s="36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5"/>
      <c r="D993" s="3"/>
      <c r="E993" s="36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5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5"/>
      <c r="D995" s="10"/>
      <c r="E995" s="36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5"/>
      <c r="D996" s="11"/>
      <c r="E996" s="36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5"/>
      <c r="D997" s="3"/>
      <c r="E997" s="36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5"/>
      <c r="D998" s="3"/>
      <c r="E998" s="36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5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5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5"/>
      <c r="D1001" s="10"/>
      <c r="E1001" s="36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36">
    <mergeCell ref="B2:B8"/>
    <mergeCell ref="E2:E3"/>
    <mergeCell ref="E4:E6"/>
    <mergeCell ref="E7:E8"/>
    <mergeCell ref="B9:B14"/>
    <mergeCell ref="E9:E10"/>
    <mergeCell ref="E11:E12"/>
    <mergeCell ref="E13:E14"/>
    <mergeCell ref="B15:B22"/>
    <mergeCell ref="E15:E16"/>
    <mergeCell ref="E17:E19"/>
    <mergeCell ref="E20:E22"/>
    <mergeCell ref="B23:B32"/>
    <mergeCell ref="E23:E24"/>
    <mergeCell ref="E25:E26"/>
    <mergeCell ref="E27:E28"/>
    <mergeCell ref="E29:E30"/>
    <mergeCell ref="E31:E32"/>
    <mergeCell ref="P29:P32"/>
    <mergeCell ref="P35:P42"/>
    <mergeCell ref="P14:P16"/>
    <mergeCell ref="P19:P26"/>
    <mergeCell ref="B45:B50"/>
    <mergeCell ref="E45:E47"/>
    <mergeCell ref="E48:E50"/>
    <mergeCell ref="B51:B61"/>
    <mergeCell ref="E51:E53"/>
    <mergeCell ref="E54:E56"/>
    <mergeCell ref="E57:E58"/>
    <mergeCell ref="E59:E61"/>
    <mergeCell ref="B33:B44"/>
    <mergeCell ref="E33:E34"/>
    <mergeCell ref="E35:E36"/>
    <mergeCell ref="E37:E38"/>
    <mergeCell ref="E39:E40"/>
    <mergeCell ref="E41:E42"/>
    <mergeCell ref="E43:E44"/>
    <mergeCell ref="B79:B96"/>
    <mergeCell ref="E79:E81"/>
    <mergeCell ref="E82:E84"/>
    <mergeCell ref="E85:E87"/>
    <mergeCell ref="E88:E90"/>
    <mergeCell ref="E91:E93"/>
    <mergeCell ref="E94:E96"/>
    <mergeCell ref="B62:B78"/>
    <mergeCell ref="E62:E63"/>
    <mergeCell ref="E64:E65"/>
    <mergeCell ref="E66:E68"/>
    <mergeCell ref="E69:E70"/>
    <mergeCell ref="E71:E73"/>
    <mergeCell ref="E74:E75"/>
    <mergeCell ref="E76:E78"/>
    <mergeCell ref="B116:B121"/>
    <mergeCell ref="E116:E118"/>
    <mergeCell ref="E119:E121"/>
    <mergeCell ref="B122:B127"/>
    <mergeCell ref="E122:E124"/>
    <mergeCell ref="E125:E127"/>
    <mergeCell ref="B97:B102"/>
    <mergeCell ref="E97:E99"/>
    <mergeCell ref="E100:E102"/>
    <mergeCell ref="B103:B115"/>
    <mergeCell ref="E103:E105"/>
    <mergeCell ref="E106:E108"/>
    <mergeCell ref="E109:E110"/>
    <mergeCell ref="E111:E112"/>
    <mergeCell ref="E113:E115"/>
    <mergeCell ref="I134:I135"/>
    <mergeCell ref="E136:E137"/>
    <mergeCell ref="E138:E139"/>
    <mergeCell ref="E140:E141"/>
    <mergeCell ref="B142:B149"/>
    <mergeCell ref="E142:E144"/>
    <mergeCell ref="E145:E147"/>
    <mergeCell ref="E148:E149"/>
    <mergeCell ref="B128:B141"/>
    <mergeCell ref="E128:E129"/>
    <mergeCell ref="E130:E131"/>
    <mergeCell ref="E132:E133"/>
    <mergeCell ref="E134:E135"/>
    <mergeCell ref="B150:B152"/>
    <mergeCell ref="E150:E152"/>
    <mergeCell ref="B153:B179"/>
    <mergeCell ref="E153:E155"/>
    <mergeCell ref="E156:E158"/>
    <mergeCell ref="E159:E161"/>
    <mergeCell ref="E162:E163"/>
    <mergeCell ref="E164:E166"/>
    <mergeCell ref="E167:E168"/>
    <mergeCell ref="E169:E171"/>
    <mergeCell ref="E172:E174"/>
    <mergeCell ref="E175:E176"/>
    <mergeCell ref="E177:E179"/>
    <mergeCell ref="B190:B201"/>
    <mergeCell ref="E190:E192"/>
    <mergeCell ref="E193:E195"/>
    <mergeCell ref="E196:E198"/>
    <mergeCell ref="E199:E201"/>
    <mergeCell ref="B180:B189"/>
    <mergeCell ref="E180:E182"/>
    <mergeCell ref="E183:E185"/>
    <mergeCell ref="E186:E187"/>
    <mergeCell ref="E188:E189"/>
    <mergeCell ref="B221:B228"/>
    <mergeCell ref="E221:E222"/>
    <mergeCell ref="E223:E224"/>
    <mergeCell ref="E225:E226"/>
    <mergeCell ref="E227:E228"/>
    <mergeCell ref="B202:B220"/>
    <mergeCell ref="E202:E203"/>
    <mergeCell ref="E204:E206"/>
    <mergeCell ref="E207:E209"/>
    <mergeCell ref="E210:E212"/>
    <mergeCell ref="E213:E214"/>
    <mergeCell ref="E215:E217"/>
    <mergeCell ref="E218:E220"/>
    <mergeCell ref="B229:B246"/>
    <mergeCell ref="E229:E230"/>
    <mergeCell ref="E231:E233"/>
    <mergeCell ref="E234:E235"/>
    <mergeCell ref="E236:E238"/>
    <mergeCell ref="E239:E240"/>
    <mergeCell ref="E241:E242"/>
    <mergeCell ref="E243:E244"/>
    <mergeCell ref="E245:E246"/>
    <mergeCell ref="B256:B269"/>
    <mergeCell ref="E256:E258"/>
    <mergeCell ref="E259:E261"/>
    <mergeCell ref="E262:E264"/>
    <mergeCell ref="E265:E267"/>
    <mergeCell ref="E268:E269"/>
    <mergeCell ref="B247:B255"/>
    <mergeCell ref="E247:E248"/>
    <mergeCell ref="E249:E250"/>
    <mergeCell ref="E251:E253"/>
    <mergeCell ref="E254:E255"/>
  </mergeCells>
  <conditionalFormatting sqref="B33:B34">
    <cfRule type="duplicateValues" dxfId="121" priority="122"/>
  </conditionalFormatting>
  <conditionalFormatting sqref="B122:B123">
    <cfRule type="duplicateValues" dxfId="120" priority="121"/>
  </conditionalFormatting>
  <conditionalFormatting sqref="B62:B78">
    <cfRule type="duplicateValues" dxfId="119" priority="120"/>
  </conditionalFormatting>
  <conditionalFormatting sqref="B15:B22">
    <cfRule type="duplicateValues" dxfId="118" priority="119"/>
  </conditionalFormatting>
  <conditionalFormatting sqref="B23:B32">
    <cfRule type="duplicateValues" dxfId="117" priority="118"/>
  </conditionalFormatting>
  <conditionalFormatting sqref="B116:B121">
    <cfRule type="duplicateValues" dxfId="116" priority="117"/>
  </conditionalFormatting>
  <conditionalFormatting sqref="B247:B255">
    <cfRule type="duplicateValues" dxfId="115" priority="116"/>
  </conditionalFormatting>
  <conditionalFormatting sqref="B2:C2 B3">
    <cfRule type="duplicateValues" dxfId="114" priority="115"/>
  </conditionalFormatting>
  <conditionalFormatting sqref="B256:B269">
    <cfRule type="duplicateValues" dxfId="113" priority="114"/>
  </conditionalFormatting>
  <conditionalFormatting sqref="B128:B141">
    <cfRule type="duplicateValues" dxfId="112" priority="113"/>
  </conditionalFormatting>
  <conditionalFormatting sqref="B45:B46">
    <cfRule type="duplicateValues" dxfId="111" priority="112"/>
  </conditionalFormatting>
  <conditionalFormatting sqref="B229">
    <cfRule type="duplicateValues" dxfId="110" priority="111"/>
  </conditionalFormatting>
  <conditionalFormatting sqref="B51:B61">
    <cfRule type="duplicateValues" dxfId="109" priority="110"/>
  </conditionalFormatting>
  <conditionalFormatting sqref="B153:B179">
    <cfRule type="duplicateValues" dxfId="108" priority="109"/>
  </conditionalFormatting>
  <conditionalFormatting sqref="B142 B97:B102 B9:B14 B190:B201 B221:B228 B150:B152">
    <cfRule type="duplicateValues" dxfId="107" priority="108"/>
  </conditionalFormatting>
  <conditionalFormatting sqref="C4">
    <cfRule type="duplicateValues" dxfId="106" priority="107"/>
  </conditionalFormatting>
  <conditionalFormatting sqref="C7">
    <cfRule type="duplicateValues" dxfId="105" priority="106"/>
  </conditionalFormatting>
  <conditionalFormatting sqref="C9">
    <cfRule type="duplicateValues" dxfId="104" priority="105"/>
  </conditionalFormatting>
  <conditionalFormatting sqref="C11">
    <cfRule type="duplicateValues" dxfId="103" priority="104"/>
  </conditionalFormatting>
  <conditionalFormatting sqref="C13">
    <cfRule type="duplicateValues" dxfId="102" priority="103"/>
  </conditionalFormatting>
  <conditionalFormatting sqref="C15">
    <cfRule type="duplicateValues" dxfId="101" priority="102"/>
  </conditionalFormatting>
  <conditionalFormatting sqref="C17">
    <cfRule type="duplicateValues" dxfId="100" priority="101"/>
  </conditionalFormatting>
  <conditionalFormatting sqref="C20">
    <cfRule type="duplicateValues" dxfId="99" priority="100"/>
  </conditionalFormatting>
  <conditionalFormatting sqref="C23">
    <cfRule type="duplicateValues" dxfId="98" priority="99"/>
  </conditionalFormatting>
  <conditionalFormatting sqref="C25">
    <cfRule type="duplicateValues" dxfId="97" priority="98"/>
  </conditionalFormatting>
  <conditionalFormatting sqref="C27">
    <cfRule type="duplicateValues" dxfId="96" priority="97"/>
  </conditionalFormatting>
  <conditionalFormatting sqref="C29">
    <cfRule type="duplicateValues" dxfId="95" priority="96"/>
  </conditionalFormatting>
  <conditionalFormatting sqref="C31">
    <cfRule type="duplicateValues" dxfId="94" priority="95"/>
  </conditionalFormatting>
  <conditionalFormatting sqref="C33">
    <cfRule type="duplicateValues" dxfId="93" priority="94"/>
  </conditionalFormatting>
  <conditionalFormatting sqref="C35">
    <cfRule type="duplicateValues" dxfId="92" priority="93"/>
  </conditionalFormatting>
  <conditionalFormatting sqref="C37">
    <cfRule type="duplicateValues" dxfId="91" priority="92"/>
  </conditionalFormatting>
  <conditionalFormatting sqref="C39">
    <cfRule type="duplicateValues" dxfId="90" priority="91"/>
  </conditionalFormatting>
  <conditionalFormatting sqref="C41">
    <cfRule type="duplicateValues" dxfId="89" priority="90"/>
  </conditionalFormatting>
  <conditionalFormatting sqref="C43">
    <cfRule type="duplicateValues" dxfId="88" priority="89"/>
  </conditionalFormatting>
  <conditionalFormatting sqref="C45">
    <cfRule type="duplicateValues" dxfId="87" priority="88"/>
  </conditionalFormatting>
  <conditionalFormatting sqref="C48">
    <cfRule type="duplicateValues" dxfId="86" priority="87"/>
  </conditionalFormatting>
  <conditionalFormatting sqref="C51">
    <cfRule type="duplicateValues" dxfId="85" priority="86"/>
  </conditionalFormatting>
  <conditionalFormatting sqref="C54">
    <cfRule type="duplicateValues" dxfId="84" priority="85"/>
  </conditionalFormatting>
  <conditionalFormatting sqref="C57">
    <cfRule type="duplicateValues" dxfId="83" priority="84"/>
  </conditionalFormatting>
  <conditionalFormatting sqref="C59">
    <cfRule type="duplicateValues" dxfId="82" priority="83"/>
  </conditionalFormatting>
  <conditionalFormatting sqref="C62">
    <cfRule type="duplicateValues" dxfId="81" priority="82"/>
  </conditionalFormatting>
  <conditionalFormatting sqref="C64">
    <cfRule type="duplicateValues" dxfId="80" priority="81"/>
  </conditionalFormatting>
  <conditionalFormatting sqref="C66">
    <cfRule type="duplicateValues" dxfId="79" priority="80"/>
  </conditionalFormatting>
  <conditionalFormatting sqref="C69">
    <cfRule type="duplicateValues" dxfId="78" priority="79"/>
  </conditionalFormatting>
  <conditionalFormatting sqref="C71:C72">
    <cfRule type="duplicateValues" dxfId="77" priority="78"/>
  </conditionalFormatting>
  <conditionalFormatting sqref="C74">
    <cfRule type="duplicateValues" dxfId="76" priority="77"/>
  </conditionalFormatting>
  <conditionalFormatting sqref="C76:C77">
    <cfRule type="duplicateValues" dxfId="75" priority="76"/>
  </conditionalFormatting>
  <conditionalFormatting sqref="C79">
    <cfRule type="duplicateValues" dxfId="74" priority="75"/>
  </conditionalFormatting>
  <conditionalFormatting sqref="C82">
    <cfRule type="duplicateValues" dxfId="73" priority="74"/>
  </conditionalFormatting>
  <conditionalFormatting sqref="C85">
    <cfRule type="duplicateValues" dxfId="72" priority="73"/>
  </conditionalFormatting>
  <conditionalFormatting sqref="C88">
    <cfRule type="duplicateValues" dxfId="71" priority="72"/>
  </conditionalFormatting>
  <conditionalFormatting sqref="C91">
    <cfRule type="duplicateValues" dxfId="70" priority="71"/>
  </conditionalFormatting>
  <conditionalFormatting sqref="C94">
    <cfRule type="duplicateValues" dxfId="69" priority="70"/>
  </conditionalFormatting>
  <conditionalFormatting sqref="C97">
    <cfRule type="duplicateValues" dxfId="68" priority="69"/>
  </conditionalFormatting>
  <conditionalFormatting sqref="C100">
    <cfRule type="duplicateValues" dxfId="67" priority="68"/>
  </conditionalFormatting>
  <conditionalFormatting sqref="C103">
    <cfRule type="duplicateValues" dxfId="66" priority="67"/>
  </conditionalFormatting>
  <conditionalFormatting sqref="C106">
    <cfRule type="duplicateValues" dxfId="65" priority="66"/>
  </conditionalFormatting>
  <conditionalFormatting sqref="C109">
    <cfRule type="duplicateValues" dxfId="64" priority="65"/>
  </conditionalFormatting>
  <conditionalFormatting sqref="C111">
    <cfRule type="duplicateValues" dxfId="63" priority="64"/>
  </conditionalFormatting>
  <conditionalFormatting sqref="C113">
    <cfRule type="duplicateValues" dxfId="62" priority="63"/>
  </conditionalFormatting>
  <conditionalFormatting sqref="C116">
    <cfRule type="duplicateValues" dxfId="61" priority="62"/>
  </conditionalFormatting>
  <conditionalFormatting sqref="C119">
    <cfRule type="duplicateValues" dxfId="60" priority="61"/>
  </conditionalFormatting>
  <conditionalFormatting sqref="C122">
    <cfRule type="duplicateValues" dxfId="59" priority="60"/>
  </conditionalFormatting>
  <conditionalFormatting sqref="C125">
    <cfRule type="duplicateValues" dxfId="58" priority="59"/>
  </conditionalFormatting>
  <conditionalFormatting sqref="C128">
    <cfRule type="duplicateValues" dxfId="57" priority="58"/>
  </conditionalFormatting>
  <conditionalFormatting sqref="C130">
    <cfRule type="duplicateValues" dxfId="56" priority="57"/>
  </conditionalFormatting>
  <conditionalFormatting sqref="C132">
    <cfRule type="duplicateValues" dxfId="55" priority="56"/>
  </conditionalFormatting>
  <conditionalFormatting sqref="C134">
    <cfRule type="duplicateValues" dxfId="54" priority="55"/>
  </conditionalFormatting>
  <conditionalFormatting sqref="C136">
    <cfRule type="duplicateValues" dxfId="53" priority="54"/>
  </conditionalFormatting>
  <conditionalFormatting sqref="C138">
    <cfRule type="duplicateValues" dxfId="52" priority="53"/>
  </conditionalFormatting>
  <conditionalFormatting sqref="C140">
    <cfRule type="duplicateValues" dxfId="51" priority="52"/>
  </conditionalFormatting>
  <conditionalFormatting sqref="C142">
    <cfRule type="duplicateValues" dxfId="50" priority="51"/>
  </conditionalFormatting>
  <conditionalFormatting sqref="C145">
    <cfRule type="duplicateValues" dxfId="49" priority="50"/>
  </conditionalFormatting>
  <conditionalFormatting sqref="C150">
    <cfRule type="duplicateValues" dxfId="48" priority="49"/>
  </conditionalFormatting>
  <conditionalFormatting sqref="C153">
    <cfRule type="duplicateValues" dxfId="47" priority="48"/>
  </conditionalFormatting>
  <conditionalFormatting sqref="C156">
    <cfRule type="duplicateValues" dxfId="46" priority="47"/>
  </conditionalFormatting>
  <conditionalFormatting sqref="C159">
    <cfRule type="duplicateValues" dxfId="45" priority="46"/>
  </conditionalFormatting>
  <conditionalFormatting sqref="C162">
    <cfRule type="duplicateValues" dxfId="44" priority="45"/>
  </conditionalFormatting>
  <conditionalFormatting sqref="C164">
    <cfRule type="duplicateValues" dxfId="43" priority="44"/>
  </conditionalFormatting>
  <conditionalFormatting sqref="C167">
    <cfRule type="duplicateValues" dxfId="42" priority="43"/>
  </conditionalFormatting>
  <conditionalFormatting sqref="C169">
    <cfRule type="duplicateValues" dxfId="41" priority="42"/>
  </conditionalFormatting>
  <conditionalFormatting sqref="C172">
    <cfRule type="duplicateValues" dxfId="40" priority="41"/>
  </conditionalFormatting>
  <conditionalFormatting sqref="C175">
    <cfRule type="duplicateValues" dxfId="39" priority="40"/>
  </conditionalFormatting>
  <conditionalFormatting sqref="C177">
    <cfRule type="duplicateValues" dxfId="38" priority="39"/>
  </conditionalFormatting>
  <conditionalFormatting sqref="C180">
    <cfRule type="duplicateValues" dxfId="37" priority="38"/>
  </conditionalFormatting>
  <conditionalFormatting sqref="C183">
    <cfRule type="duplicateValues" dxfId="36" priority="37"/>
  </conditionalFormatting>
  <conditionalFormatting sqref="C186">
    <cfRule type="duplicateValues" dxfId="35" priority="36"/>
  </conditionalFormatting>
  <conditionalFormatting sqref="C188">
    <cfRule type="duplicateValues" dxfId="34" priority="35"/>
  </conditionalFormatting>
  <conditionalFormatting sqref="C190">
    <cfRule type="duplicateValues" dxfId="33" priority="34"/>
  </conditionalFormatting>
  <conditionalFormatting sqref="C193">
    <cfRule type="duplicateValues" dxfId="32" priority="33"/>
  </conditionalFormatting>
  <conditionalFormatting sqref="C196">
    <cfRule type="duplicateValues" dxfId="31" priority="32"/>
  </conditionalFormatting>
  <conditionalFormatting sqref="C199">
    <cfRule type="duplicateValues" dxfId="30" priority="31"/>
  </conditionalFormatting>
  <conditionalFormatting sqref="C202">
    <cfRule type="duplicateValues" dxfId="29" priority="30"/>
  </conditionalFormatting>
  <conditionalFormatting sqref="C204">
    <cfRule type="duplicateValues" dxfId="28" priority="29"/>
  </conditionalFormatting>
  <conditionalFormatting sqref="C207">
    <cfRule type="duplicateValues" dxfId="27" priority="28"/>
  </conditionalFormatting>
  <conditionalFormatting sqref="C210">
    <cfRule type="duplicateValues" dxfId="26" priority="27"/>
  </conditionalFormatting>
  <conditionalFormatting sqref="C213">
    <cfRule type="duplicateValues" dxfId="25" priority="26"/>
  </conditionalFormatting>
  <conditionalFormatting sqref="C215">
    <cfRule type="duplicateValues" dxfId="24" priority="25"/>
  </conditionalFormatting>
  <conditionalFormatting sqref="C218">
    <cfRule type="duplicateValues" dxfId="23" priority="24"/>
  </conditionalFormatting>
  <conditionalFormatting sqref="C221">
    <cfRule type="duplicateValues" dxfId="22" priority="23"/>
  </conditionalFormatting>
  <conditionalFormatting sqref="C223">
    <cfRule type="duplicateValues" dxfId="21" priority="22"/>
  </conditionalFormatting>
  <conditionalFormatting sqref="C225">
    <cfRule type="duplicateValues" dxfId="20" priority="21"/>
  </conditionalFormatting>
  <conditionalFormatting sqref="C227">
    <cfRule type="duplicateValues" dxfId="19" priority="20"/>
  </conditionalFormatting>
  <conditionalFormatting sqref="C229">
    <cfRule type="duplicateValues" dxfId="18" priority="19"/>
  </conditionalFormatting>
  <conditionalFormatting sqref="C231">
    <cfRule type="duplicateValues" dxfId="17" priority="18"/>
  </conditionalFormatting>
  <conditionalFormatting sqref="C234">
    <cfRule type="duplicateValues" dxfId="16" priority="17"/>
  </conditionalFormatting>
  <conditionalFormatting sqref="C236">
    <cfRule type="duplicateValues" dxfId="15" priority="16"/>
  </conditionalFormatting>
  <conditionalFormatting sqref="C239">
    <cfRule type="duplicateValues" dxfId="14" priority="15"/>
  </conditionalFormatting>
  <conditionalFormatting sqref="C241">
    <cfRule type="duplicateValues" dxfId="13" priority="14"/>
  </conditionalFormatting>
  <conditionalFormatting sqref="C243">
    <cfRule type="duplicateValues" dxfId="12" priority="13"/>
  </conditionalFormatting>
  <conditionalFormatting sqref="C245">
    <cfRule type="duplicateValues" dxfId="11" priority="12"/>
  </conditionalFormatting>
  <conditionalFormatting sqref="C247">
    <cfRule type="duplicateValues" dxfId="10" priority="11"/>
  </conditionalFormatting>
  <conditionalFormatting sqref="C249">
    <cfRule type="duplicateValues" dxfId="9" priority="10"/>
  </conditionalFormatting>
  <conditionalFormatting sqref="C251">
    <cfRule type="duplicateValues" dxfId="8" priority="9"/>
  </conditionalFormatting>
  <conditionalFormatting sqref="C254">
    <cfRule type="duplicateValues" dxfId="7" priority="8"/>
  </conditionalFormatting>
  <conditionalFormatting sqref="C256">
    <cfRule type="duplicateValues" dxfId="6" priority="7"/>
  </conditionalFormatting>
  <conditionalFormatting sqref="C259">
    <cfRule type="duplicateValues" dxfId="5" priority="6"/>
  </conditionalFormatting>
  <conditionalFormatting sqref="C262">
    <cfRule type="duplicateValues" dxfId="4" priority="5"/>
  </conditionalFormatting>
  <conditionalFormatting sqref="C265">
    <cfRule type="duplicateValues" dxfId="3" priority="4"/>
  </conditionalFormatting>
  <conditionalFormatting sqref="C268">
    <cfRule type="duplicateValues" dxfId="2" priority="3"/>
  </conditionalFormatting>
  <conditionalFormatting sqref="C148">
    <cfRule type="duplicateValues" dxfId="1" priority="2"/>
  </conditionalFormatting>
  <conditionalFormatting sqref="E2:E269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2020-10-28T14:46:56Z</dcterms:modified>
</cp:coreProperties>
</file>